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hidePivotFieldList="1" defaultThemeVersion="124226"/>
  <bookViews>
    <workbookView xWindow="-210" yWindow="10365" windowWidth="21720" windowHeight="8370" tabRatio="876"/>
  </bookViews>
  <sheets>
    <sheet name="Priloha 1 MSK" sheetId="3" r:id="rId1"/>
    <sheet name="Příloha 2 požárnost MSK" sheetId="28" r:id="rId2"/>
    <sheet name="Příloha 3 MSK" sheetId="30" r:id="rId3"/>
    <sheet name="Příloha 4 zásahy_JPO1_MSK" sheetId="34" r:id="rId4"/>
    <sheet name="Příloha 5 MSK" sheetId="29" r:id="rId5"/>
    <sheet name="Příloha 6 požáry_za5let" sheetId="36" r:id="rId6"/>
    <sheet name="Grafy k příloze 6" sheetId="45" r:id="rId7"/>
  </sheets>
  <calcPr calcId="125725"/>
</workbook>
</file>

<file path=xl/calcChain.xml><?xml version="1.0" encoding="utf-8"?>
<calcChain xmlns="http://schemas.openxmlformats.org/spreadsheetml/2006/main">
  <c r="H5" i="3"/>
  <c r="R11" i="30" l="1"/>
  <c r="R10"/>
  <c r="R9"/>
  <c r="R8"/>
  <c r="R7"/>
  <c r="AJ11"/>
  <c r="AI11"/>
  <c r="AH11"/>
  <c r="AG11"/>
  <c r="AF11"/>
  <c r="AE11"/>
  <c r="AD11"/>
  <c r="AC11"/>
  <c r="AB11"/>
  <c r="AA11"/>
  <c r="Z11"/>
  <c r="Y11"/>
  <c r="X11"/>
  <c r="W11"/>
  <c r="V11"/>
  <c r="U11"/>
  <c r="T11"/>
  <c r="S11"/>
  <c r="AJ10"/>
  <c r="AI10"/>
  <c r="AH10"/>
  <c r="AG10"/>
  <c r="AF10"/>
  <c r="AE10"/>
  <c r="AD10"/>
  <c r="AC10"/>
  <c r="AB10"/>
  <c r="AA10"/>
  <c r="Z10"/>
  <c r="Y10"/>
  <c r="X10"/>
  <c r="W10"/>
  <c r="V10"/>
  <c r="U10"/>
  <c r="T10"/>
  <c r="S10"/>
  <c r="AJ9"/>
  <c r="AI9"/>
  <c r="AH9"/>
  <c r="AG9"/>
  <c r="AF9"/>
  <c r="AE9"/>
  <c r="AD9"/>
  <c r="AC9"/>
  <c r="AB9"/>
  <c r="AA9"/>
  <c r="Z9"/>
  <c r="Y9"/>
  <c r="X9"/>
  <c r="W9"/>
  <c r="V9"/>
  <c r="U9"/>
  <c r="T9"/>
  <c r="S9"/>
  <c r="AJ8"/>
  <c r="AI8"/>
  <c r="AH8"/>
  <c r="AG8"/>
  <c r="AF8"/>
  <c r="AE8"/>
  <c r="AD8"/>
  <c r="AC8"/>
  <c r="AB8"/>
  <c r="AA8"/>
  <c r="Z8"/>
  <c r="Y8"/>
  <c r="X8"/>
  <c r="W8"/>
  <c r="V8"/>
  <c r="U8"/>
  <c r="T8"/>
  <c r="S8"/>
  <c r="AJ7"/>
  <c r="AI7"/>
  <c r="AH7"/>
  <c r="AG7"/>
  <c r="AF7"/>
  <c r="AE7"/>
  <c r="AD7"/>
  <c r="AC7"/>
  <c r="AB7"/>
  <c r="AA7"/>
  <c r="Z7"/>
  <c r="Y7"/>
  <c r="X7"/>
  <c r="W7"/>
  <c r="V7"/>
  <c r="U7"/>
  <c r="T7"/>
  <c r="S7"/>
  <c r="AJ6"/>
  <c r="AI6"/>
  <c r="AH6"/>
  <c r="AG6"/>
  <c r="AF6"/>
  <c r="AE6"/>
  <c r="AD6"/>
  <c r="AC6"/>
  <c r="AB6"/>
  <c r="AA6"/>
  <c r="Z6"/>
  <c r="Y6"/>
  <c r="X6"/>
  <c r="W6"/>
  <c r="V6"/>
  <c r="U6"/>
  <c r="T6"/>
  <c r="S6"/>
  <c r="R6"/>
  <c r="H23" i="3" l="1"/>
  <c r="K11" s="1"/>
  <c r="M22"/>
  <c r="M24"/>
  <c r="M23"/>
  <c r="H22"/>
  <c r="H24"/>
  <c r="K12" l="1"/>
  <c r="O24"/>
  <c r="M18"/>
  <c r="H18"/>
  <c r="O19" l="1"/>
  <c r="K10"/>
  <c r="K9"/>
  <c r="M8" l="1"/>
  <c r="H13"/>
  <c r="K8" s="1"/>
  <c r="M13"/>
  <c r="H8"/>
  <c r="M6" l="1"/>
  <c r="K7"/>
  <c r="O10"/>
  <c r="H6"/>
  <c r="K6" s="1"/>
  <c r="H25" l="1"/>
  <c r="M25" l="1"/>
</calcChain>
</file>

<file path=xl/sharedStrings.xml><?xml version="1.0" encoding="utf-8"?>
<sst xmlns="http://schemas.openxmlformats.org/spreadsheetml/2006/main" count="216" uniqueCount="130">
  <si>
    <t>Typ události</t>
  </si>
  <si>
    <t>Podtyp události</t>
  </si>
  <si>
    <t>Bruntál</t>
  </si>
  <si>
    <t>Frýdek-Místek</t>
  </si>
  <si>
    <t>Karviná</t>
  </si>
  <si>
    <t>Opava</t>
  </si>
  <si>
    <t>Ostrava</t>
  </si>
  <si>
    <t>Požár</t>
  </si>
  <si>
    <t>P - bez účasti JPO</t>
  </si>
  <si>
    <t>Dopravní nehoda</t>
  </si>
  <si>
    <t>DN - silniční</t>
  </si>
  <si>
    <t>DN - silniční hromadná</t>
  </si>
  <si>
    <t>DN - železniční</t>
  </si>
  <si>
    <t>DN - letecká</t>
  </si>
  <si>
    <t>DN - ostatní</t>
  </si>
  <si>
    <t>Únik nebezpečné chemické látky</t>
  </si>
  <si>
    <t>UNL - plynu / aerosolu</t>
  </si>
  <si>
    <t>UNL - kapaliny (mimo rop. prod.)</t>
  </si>
  <si>
    <t>UNL - ropných produktů</t>
  </si>
  <si>
    <t>UNL - pevné látky</t>
  </si>
  <si>
    <t>UNL - ostatní</t>
  </si>
  <si>
    <t>Technická havárie</t>
  </si>
  <si>
    <t>TH - technická havárie</t>
  </si>
  <si>
    <t>TH - technologická pomoc</t>
  </si>
  <si>
    <t>TH - ostatní pomoc</t>
  </si>
  <si>
    <t>Radiační havárie a nehoda</t>
  </si>
  <si>
    <t>Ostatní mimořádné události</t>
  </si>
  <si>
    <t xml:space="preserve">Ostatní mimořádné události </t>
  </si>
  <si>
    <t>Planý poplach</t>
  </si>
  <si>
    <t>Událostí celkem</t>
  </si>
  <si>
    <t>Nový Jičín</t>
  </si>
  <si>
    <t>TH - technická pomoc</t>
  </si>
  <si>
    <t>Sledované období</t>
  </si>
  <si>
    <t>Celkem</t>
  </si>
  <si>
    <t>Počet požárů</t>
  </si>
  <si>
    <t>Přímá škoda v tis. Kč</t>
  </si>
  <si>
    <t>Uchráněné hodnoty v tis. Kč</t>
  </si>
  <si>
    <t>Územní odbor</t>
  </si>
  <si>
    <t>Stanice</t>
  </si>
  <si>
    <t>Zásahy celkem</t>
  </si>
  <si>
    <t>Neobjasněno, v šetření</t>
  </si>
  <si>
    <t>Úmysl - pachatel zjištěn</t>
  </si>
  <si>
    <t>Úmysl - pachatel nezjištěn</t>
  </si>
  <si>
    <t>Sebevražedný úmysl, nemoc</t>
  </si>
  <si>
    <t>Děti do 15-ti let</t>
  </si>
  <si>
    <t>Nedbalost</t>
  </si>
  <si>
    <t>Komíny</t>
  </si>
  <si>
    <t>Topidla</t>
  </si>
  <si>
    <t>Technické závady</t>
  </si>
  <si>
    <t>Samovznícení</t>
  </si>
  <si>
    <t>Výbuchy</t>
  </si>
  <si>
    <t>Manipulace s hořlavinami</t>
  </si>
  <si>
    <t>Mimořádné</t>
  </si>
  <si>
    <t>Jiné příčiny</t>
  </si>
  <si>
    <t>Podíl v %</t>
  </si>
  <si>
    <t>Usmrceno osob</t>
  </si>
  <si>
    <t>Zraněno osob</t>
  </si>
  <si>
    <t>-</t>
  </si>
  <si>
    <t>e</t>
  </si>
  <si>
    <t>P - s účastí JPO</t>
  </si>
  <si>
    <t>MSK celkem</t>
  </si>
  <si>
    <t xml:space="preserve">Požár </t>
  </si>
  <si>
    <t>Únik nebezp. chem. látky</t>
  </si>
  <si>
    <t>Ostatní mimořádné udál.</t>
  </si>
  <si>
    <t>Celkem událostí</t>
  </si>
  <si>
    <t>Podíl v MS kraji (%)</t>
  </si>
  <si>
    <t>Podíl v ČR (%)</t>
  </si>
  <si>
    <t>Celkem MS kraj</t>
  </si>
  <si>
    <t>Podíl události na celku (%)</t>
  </si>
  <si>
    <t>Celkem událostí v ČR</t>
  </si>
  <si>
    <t>Podíl MS kraje v rámci ČR (%)</t>
  </si>
  <si>
    <t>Příčina vzniku požáru</t>
  </si>
  <si>
    <t>Frýdek- Místek</t>
  </si>
  <si>
    <t>Dále nedošetřováno</t>
  </si>
  <si>
    <t>Požáry celkem</t>
  </si>
  <si>
    <t>Požár s účastí jednotky</t>
  </si>
  <si>
    <t>811010 - HZS HS Bruntál</t>
  </si>
  <si>
    <t>811011 - HZS HS Krnov</t>
  </si>
  <si>
    <t>811012 - HZS HS Rýmařov</t>
  </si>
  <si>
    <t>812010 - HZS HS Frýdek-Místek</t>
  </si>
  <si>
    <t>812011 - HZS HS Třinec</t>
  </si>
  <si>
    <t>812012 - HZS HS Nošovice</t>
  </si>
  <si>
    <t>813010 - HZS CHS Karviná</t>
  </si>
  <si>
    <t>813011 - HZS HS Havířov</t>
  </si>
  <si>
    <t>813012 - HZS HS Český Těšín</t>
  </si>
  <si>
    <t>813013 - HZS HS Orlová</t>
  </si>
  <si>
    <t>813014 - HZS HS Bohumín</t>
  </si>
  <si>
    <t>814010 - HZS HS Nový Jičín</t>
  </si>
  <si>
    <t>814011 - HZS HS Bílovec</t>
  </si>
  <si>
    <t>815010 - HZS HS Opava</t>
  </si>
  <si>
    <t>815011 - HZS HS Hlučín</t>
  </si>
  <si>
    <t>815012 - HZS HS Vítkov</t>
  </si>
  <si>
    <t>816010 - HZS HS Ostrava-Zábřeh</t>
  </si>
  <si>
    <t>816011 - HZS HS Ostrava-Fifejdy</t>
  </si>
  <si>
    <t>816012 - HZS HS Ostrava-Poruba</t>
  </si>
  <si>
    <t>816013 - HZS HS Ostrava-Hrabůvka</t>
  </si>
  <si>
    <t>816014 - HZS HS Slezská Ostrava</t>
  </si>
  <si>
    <t>816015 - HZS HS Ostrava-Přívoz</t>
  </si>
  <si>
    <t>Ukazatel</t>
  </si>
  <si>
    <t>BRUNTÁL</t>
  </si>
  <si>
    <t xml:space="preserve">událostí celkem </t>
  </si>
  <si>
    <t>požáry</t>
  </si>
  <si>
    <t xml:space="preserve"> - škody (tis. Kč)</t>
  </si>
  <si>
    <t xml:space="preserve"> - zraněno osob</t>
  </si>
  <si>
    <t xml:space="preserve"> - usmrceno osob</t>
  </si>
  <si>
    <t xml:space="preserve"> - uchr. hodnoty (tis. Kč)</t>
  </si>
  <si>
    <t>FRÝDEK - MÍSTEK</t>
  </si>
  <si>
    <t>KARVINÁ</t>
  </si>
  <si>
    <t>NOVÝ JIČÍN</t>
  </si>
  <si>
    <t>OPAVA</t>
  </si>
  <si>
    <t>OSTRAVA</t>
  </si>
  <si>
    <t>MSK CELKEM</t>
  </si>
  <si>
    <t xml:space="preserve">Celkem zásahů HZS MSK (JPO I): </t>
  </si>
  <si>
    <t>UD.celkem</t>
  </si>
  <si>
    <t>Pož.</t>
  </si>
  <si>
    <t>škoda</t>
  </si>
  <si>
    <t>zraněno</t>
  </si>
  <si>
    <t>usmr.</t>
  </si>
  <si>
    <t>uchrá.</t>
  </si>
  <si>
    <t>Základní údaje o požárech v Moravskoslezském kraji v letech 2008-2012</t>
  </si>
  <si>
    <t>Přehled počtu událostí v MSK dle územních odborů a podíl MSK v rámci ČR za rok 2012</t>
  </si>
  <si>
    <t>Požáry v Moravskoslezském kraji podle příčiny a činnosti při vzniku za rok 2012</t>
  </si>
  <si>
    <t>Přehled počtu zásahů jednotek kategorie JPO I v MSK v roce 2012</t>
  </si>
  <si>
    <t>Podíl jednotlivých územních odborů Moravskoslezského kraje na základních ukazatelích požárnosti v roce 2012</t>
  </si>
  <si>
    <t>Příloha č. 2: Podíl jednotlivých územních odborů Moravskoslezského kraje na základních ukazatelích požárnosti v roce 2012</t>
  </si>
  <si>
    <t>Příloha č. 3: Přehled počtu událostí v MSK dle územních odborů a podíl MSK v rámci ČR za rok 2012</t>
  </si>
  <si>
    <t>Příloha č. 4: Přehled počtu zásahů jednotek kategorie JPO I v MSK v roce 2012</t>
  </si>
  <si>
    <t>Příloha č. 5: Požáry v Moravskoslezském kraji podle příčiny a činnosti při vzniku za rok 2012</t>
  </si>
  <si>
    <t>Příloha č. 6: Základní údaje o požárech v Moravskoslezském kraji v letech 2008-2012</t>
  </si>
  <si>
    <t>Příloha č. 1: Souhrnné informace o počtu událostí podle územních odborů HZS MSK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</si>
</sst>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35">
    <font>
      <sz val="11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0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theme="0"/>
      <name val="Arial"/>
      <family val="2"/>
      <charset val="238"/>
    </font>
    <font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sz val="9"/>
      <name val="Arial CE"/>
      <family val="2"/>
      <charset val="238"/>
    </font>
    <font>
      <sz val="10"/>
      <name val="Times New Roman CE"/>
      <family val="1"/>
      <charset val="238"/>
    </font>
    <font>
      <sz val="10"/>
      <color theme="1"/>
      <name val="Arial"/>
      <family val="2"/>
      <charset val="238"/>
    </font>
    <font>
      <b/>
      <sz val="12"/>
      <color theme="0"/>
      <name val="Arial CE"/>
      <family val="2"/>
      <charset val="238"/>
    </font>
    <font>
      <b/>
      <sz val="10"/>
      <color theme="0"/>
      <name val="Arial CE"/>
      <family val="2"/>
      <charset val="238"/>
    </font>
    <font>
      <b/>
      <sz val="14"/>
      <color theme="0"/>
      <name val="Arial"/>
      <family val="2"/>
      <charset val="238"/>
    </font>
    <font>
      <b/>
      <sz val="12"/>
      <color theme="0"/>
      <name val="Arial"/>
      <family val="2"/>
      <charset val="238"/>
    </font>
    <font>
      <b/>
      <sz val="14"/>
      <color theme="0"/>
      <name val="Arial CE"/>
      <family val="2"/>
      <charset val="238"/>
    </font>
    <font>
      <b/>
      <sz val="10"/>
      <color theme="0"/>
      <name val="Arial CE"/>
      <charset val="238"/>
    </font>
    <font>
      <b/>
      <sz val="10"/>
      <color rgb="FF660033"/>
      <name val="Arial"/>
      <family val="2"/>
      <charset val="238"/>
    </font>
    <font>
      <sz val="10"/>
      <color theme="0"/>
      <name val="Arial CE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 CE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1"/>
      <color theme="0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6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660033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660033"/>
      </left>
      <right style="thin">
        <color rgb="FF660033"/>
      </right>
      <top style="thin">
        <color rgb="FF660033"/>
      </top>
      <bottom style="thin">
        <color rgb="FF660033"/>
      </bottom>
      <diagonal/>
    </border>
    <border>
      <left style="thin">
        <color rgb="FF660033"/>
      </left>
      <right style="thin">
        <color rgb="FF660033"/>
      </right>
      <top/>
      <bottom style="thin">
        <color rgb="FF660033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rgb="FF660033"/>
      </left>
      <right style="thin">
        <color rgb="FF660033"/>
      </right>
      <top/>
      <bottom style="thin">
        <color rgb="FF660033"/>
      </bottom>
      <diagonal/>
    </border>
    <border>
      <left style="thin">
        <color rgb="FF660033"/>
      </left>
      <right style="medium">
        <color rgb="FF660033"/>
      </right>
      <top/>
      <bottom style="thin">
        <color rgb="FF660033"/>
      </bottom>
      <diagonal/>
    </border>
    <border>
      <left style="medium">
        <color rgb="FF660033"/>
      </left>
      <right style="thin">
        <color rgb="FF660033"/>
      </right>
      <top style="thin">
        <color rgb="FF660033"/>
      </top>
      <bottom style="thin">
        <color rgb="FF660033"/>
      </bottom>
      <diagonal/>
    </border>
    <border>
      <left style="thin">
        <color rgb="FF660033"/>
      </left>
      <right style="medium">
        <color rgb="FF660033"/>
      </right>
      <top style="thin">
        <color rgb="FF660033"/>
      </top>
      <bottom style="thin">
        <color rgb="FF660033"/>
      </bottom>
      <diagonal/>
    </border>
    <border>
      <left style="medium">
        <color rgb="FF660033"/>
      </left>
      <right style="thin">
        <color rgb="FF660033"/>
      </right>
      <top style="thin">
        <color rgb="FF660033"/>
      </top>
      <bottom style="medium">
        <color rgb="FF660033"/>
      </bottom>
      <diagonal/>
    </border>
    <border>
      <left style="thin">
        <color rgb="FF660033"/>
      </left>
      <right style="thin">
        <color rgb="FF660033"/>
      </right>
      <top style="thin">
        <color rgb="FF660033"/>
      </top>
      <bottom style="medium">
        <color rgb="FF660033"/>
      </bottom>
      <diagonal/>
    </border>
    <border>
      <left style="thin">
        <color rgb="FF660033"/>
      </left>
      <right style="medium">
        <color rgb="FF660033"/>
      </right>
      <top style="thin">
        <color rgb="FF660033"/>
      </top>
      <bottom style="medium">
        <color rgb="FF660033"/>
      </bottom>
      <diagonal/>
    </border>
    <border>
      <left style="medium">
        <color rgb="FF660033"/>
      </left>
      <right style="thin">
        <color theme="0"/>
      </right>
      <top style="medium">
        <color rgb="FF660033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rgb="FF660033"/>
      </top>
      <bottom style="thin">
        <color theme="0"/>
      </bottom>
      <diagonal/>
    </border>
    <border>
      <left style="thin">
        <color theme="0"/>
      </left>
      <right style="medium">
        <color rgb="FF660033"/>
      </right>
      <top style="medium">
        <color rgb="FF660033"/>
      </top>
      <bottom style="thin">
        <color theme="0"/>
      </bottom>
      <diagonal/>
    </border>
    <border>
      <left style="medium">
        <color rgb="FF660033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rgb="FF660033"/>
      </right>
      <top style="thin">
        <color theme="0"/>
      </top>
      <bottom/>
      <diagonal/>
    </border>
    <border>
      <left style="thin">
        <color rgb="FF660033"/>
      </left>
      <right style="thin">
        <color rgb="FF660033"/>
      </right>
      <top style="thin">
        <color rgb="FF660033"/>
      </top>
      <bottom/>
      <diagonal/>
    </border>
    <border>
      <left style="medium">
        <color rgb="FF660033"/>
      </left>
      <right style="thin">
        <color rgb="FF660033"/>
      </right>
      <top style="thin">
        <color rgb="FF660033"/>
      </top>
      <bottom/>
      <diagonal/>
    </border>
    <border>
      <left style="medium">
        <color rgb="FF660033"/>
      </left>
      <right/>
      <top style="medium">
        <color rgb="FF660033"/>
      </top>
      <bottom style="medium">
        <color theme="0"/>
      </bottom>
      <diagonal/>
    </border>
    <border>
      <left/>
      <right/>
      <top style="medium">
        <color rgb="FF660033"/>
      </top>
      <bottom style="medium">
        <color theme="0"/>
      </bottom>
      <diagonal/>
    </border>
    <border>
      <left style="medium">
        <color rgb="FF660033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rgb="FF660033"/>
      </left>
      <right style="thin">
        <color theme="0"/>
      </right>
      <top style="medium">
        <color rgb="FF660033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medium">
        <color rgb="FF660033"/>
      </top>
      <bottom style="medium">
        <color theme="0"/>
      </bottom>
      <diagonal/>
    </border>
    <border>
      <left style="thin">
        <color theme="0"/>
      </left>
      <right style="medium">
        <color rgb="FF660033"/>
      </right>
      <top style="medium">
        <color rgb="FF660033"/>
      </top>
      <bottom style="medium">
        <color theme="0"/>
      </bottom>
      <diagonal/>
    </border>
    <border>
      <left style="medium">
        <color rgb="FF660033"/>
      </left>
      <right style="thin">
        <color theme="0"/>
      </right>
      <top/>
      <bottom/>
      <diagonal/>
    </border>
    <border>
      <left style="thin">
        <color theme="0"/>
      </left>
      <right style="medium">
        <color rgb="FF660033"/>
      </right>
      <top/>
      <bottom/>
      <diagonal/>
    </border>
    <border>
      <left style="medium">
        <color rgb="FF660033"/>
      </left>
      <right/>
      <top style="medium">
        <color rgb="FF660033"/>
      </top>
      <bottom style="medium">
        <color rgb="FF660033"/>
      </bottom>
      <diagonal/>
    </border>
    <border>
      <left/>
      <right/>
      <top style="medium">
        <color rgb="FF660033"/>
      </top>
      <bottom style="medium">
        <color rgb="FF660033"/>
      </bottom>
      <diagonal/>
    </border>
    <border>
      <left/>
      <right style="medium">
        <color rgb="FF660033"/>
      </right>
      <top style="medium">
        <color rgb="FF660033"/>
      </top>
      <bottom style="medium">
        <color rgb="FF660033"/>
      </bottom>
      <diagonal/>
    </border>
    <border>
      <left/>
      <right style="medium">
        <color rgb="FF660033"/>
      </right>
      <top style="medium">
        <color rgb="FF660033"/>
      </top>
      <bottom style="medium">
        <color theme="0"/>
      </bottom>
      <diagonal/>
    </border>
    <border>
      <left style="medium">
        <color rgb="FF660033"/>
      </left>
      <right style="thin">
        <color rgb="FF660033"/>
      </right>
      <top style="medium">
        <color rgb="FF660033"/>
      </top>
      <bottom style="medium">
        <color rgb="FF660033"/>
      </bottom>
      <diagonal/>
    </border>
    <border>
      <left style="thin">
        <color rgb="FF660033"/>
      </left>
      <right style="thin">
        <color rgb="FF660033"/>
      </right>
      <top style="medium">
        <color rgb="FF660033"/>
      </top>
      <bottom style="medium">
        <color rgb="FF660033"/>
      </bottom>
      <diagonal/>
    </border>
    <border>
      <left style="thin">
        <color rgb="FF660033"/>
      </left>
      <right style="medium">
        <color rgb="FF660033"/>
      </right>
      <top style="medium">
        <color rgb="FF660033"/>
      </top>
      <bottom style="medium">
        <color rgb="FF660033"/>
      </bottom>
      <diagonal/>
    </border>
    <border>
      <left style="medium">
        <color rgb="FF660033"/>
      </left>
      <right style="thin">
        <color rgb="FF660033"/>
      </right>
      <top style="medium">
        <color rgb="FF660033"/>
      </top>
      <bottom style="thin">
        <color rgb="FF660033"/>
      </bottom>
      <diagonal/>
    </border>
    <border>
      <left style="thin">
        <color rgb="FF660033"/>
      </left>
      <right style="thin">
        <color rgb="FF660033"/>
      </right>
      <top style="medium">
        <color rgb="FF660033"/>
      </top>
      <bottom style="thin">
        <color rgb="FF660033"/>
      </bottom>
      <diagonal/>
    </border>
    <border>
      <left style="thin">
        <color rgb="FF660033"/>
      </left>
      <right style="medium">
        <color rgb="FF660033"/>
      </right>
      <top style="medium">
        <color rgb="FF660033"/>
      </top>
      <bottom style="thin">
        <color rgb="FF660033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medium">
        <color rgb="FF660033"/>
      </bottom>
      <diagonal/>
    </border>
    <border>
      <left style="medium">
        <color rgb="FF660033"/>
      </left>
      <right style="thin">
        <color theme="0"/>
      </right>
      <top style="medium">
        <color theme="0"/>
      </top>
      <bottom style="medium">
        <color rgb="FF660033"/>
      </bottom>
      <diagonal/>
    </border>
    <border>
      <left style="thin">
        <color theme="0"/>
      </left>
      <right style="medium">
        <color rgb="FF660033"/>
      </right>
      <top style="medium">
        <color theme="0"/>
      </top>
      <bottom style="medium">
        <color rgb="FF660033"/>
      </bottom>
      <diagonal/>
    </border>
    <border>
      <left style="thin">
        <color rgb="FF660033"/>
      </left>
      <right/>
      <top/>
      <bottom/>
      <diagonal/>
    </border>
    <border>
      <left style="medium">
        <color theme="0"/>
      </left>
      <right style="medium">
        <color rgb="FF660033"/>
      </right>
      <top style="medium">
        <color theme="0"/>
      </top>
      <bottom/>
      <diagonal/>
    </border>
    <border>
      <left style="thin">
        <color rgb="FF660033"/>
      </left>
      <right style="medium">
        <color rgb="FF660033"/>
      </right>
      <top style="thin">
        <color rgb="FF660033"/>
      </top>
      <bottom/>
      <diagonal/>
    </border>
  </borders>
  <cellStyleXfs count="8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226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 vertical="center" wrapText="1" indent="1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0" fillId="0" borderId="0" xfId="0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indent="1"/>
    </xf>
    <xf numFmtId="3" fontId="5" fillId="0" borderId="2" xfId="0" applyNumberFormat="1" applyFont="1" applyFill="1" applyBorder="1" applyAlignment="1">
      <alignment horizontal="right" vertical="center" indent="1"/>
    </xf>
    <xf numFmtId="0" fontId="5" fillId="3" borderId="2" xfId="0" applyNumberFormat="1" applyFont="1" applyFill="1" applyBorder="1" applyAlignment="1">
      <alignment horizontal="left" vertical="center" indent="1"/>
    </xf>
    <xf numFmtId="3" fontId="5" fillId="3" borderId="2" xfId="0" applyNumberFormat="1" applyFont="1" applyFill="1" applyBorder="1" applyAlignment="1">
      <alignment horizontal="right" vertical="center" indent="1"/>
    </xf>
    <xf numFmtId="0" fontId="5" fillId="0" borderId="2" xfId="0" applyFont="1" applyFill="1" applyBorder="1" applyAlignment="1">
      <alignment horizontal="left" vertical="center" indent="1"/>
    </xf>
    <xf numFmtId="0" fontId="5" fillId="3" borderId="2" xfId="0" applyFont="1" applyFill="1" applyBorder="1" applyAlignment="1">
      <alignment horizontal="left" vertical="center" indent="1"/>
    </xf>
    <xf numFmtId="0" fontId="4" fillId="0" borderId="2" xfId="0" applyFont="1" applyFill="1" applyBorder="1" applyAlignment="1">
      <alignment horizontal="left" vertical="center" wrapText="1" indent="1"/>
    </xf>
    <xf numFmtId="0" fontId="4" fillId="3" borderId="2" xfId="0" applyFont="1" applyFill="1" applyBorder="1" applyAlignment="1">
      <alignment horizontal="left" vertical="center" wrapText="1" indent="1"/>
    </xf>
    <xf numFmtId="3" fontId="3" fillId="4" borderId="2" xfId="0" applyNumberFormat="1" applyFont="1" applyFill="1" applyBorder="1" applyAlignment="1">
      <alignment horizontal="right" vertical="center" indent="1"/>
    </xf>
    <xf numFmtId="0" fontId="2" fillId="6" borderId="6" xfId="0" applyFont="1" applyFill="1" applyBorder="1" applyAlignment="1">
      <alignment horizontal="left" vertical="center"/>
    </xf>
    <xf numFmtId="3" fontId="2" fillId="6" borderId="6" xfId="0" applyNumberFormat="1" applyFont="1" applyFill="1" applyBorder="1" applyAlignment="1">
      <alignment horizontal="right" vertical="center"/>
    </xf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/>
    </xf>
    <xf numFmtId="3" fontId="5" fillId="3" borderId="2" xfId="0" applyNumberFormat="1" applyFont="1" applyFill="1" applyBorder="1" applyAlignment="1">
      <alignment horizontal="center" vertical="center"/>
    </xf>
    <xf numFmtId="3" fontId="3" fillId="4" borderId="2" xfId="0" applyNumberFormat="1" applyFont="1" applyFill="1" applyBorder="1" applyAlignment="1">
      <alignment horizontal="center" vertical="center"/>
    </xf>
    <xf numFmtId="3" fontId="0" fillId="0" borderId="0" xfId="0" applyNumberFormat="1"/>
    <xf numFmtId="3" fontId="5" fillId="9" borderId="2" xfId="0" applyNumberFormat="1" applyFont="1" applyFill="1" applyBorder="1" applyAlignment="1">
      <alignment horizontal="center" vertical="center"/>
    </xf>
    <xf numFmtId="3" fontId="5" fillId="9" borderId="2" xfId="0" applyNumberFormat="1" applyFont="1" applyFill="1" applyBorder="1" applyAlignment="1">
      <alignment horizontal="right" vertical="center" indent="1"/>
    </xf>
    <xf numFmtId="0" fontId="11" fillId="0" borderId="0" xfId="0" applyFont="1" applyAlignment="1">
      <alignment horizontal="right"/>
    </xf>
    <xf numFmtId="3" fontId="11" fillId="7" borderId="0" xfId="0" applyNumberFormat="1" applyFont="1" applyFill="1" applyAlignment="1">
      <alignment horizontal="right"/>
    </xf>
    <xf numFmtId="3" fontId="11" fillId="8" borderId="0" xfId="0" applyNumberFormat="1" applyFont="1" applyFill="1" applyAlignment="1">
      <alignment horizontal="right"/>
    </xf>
    <xf numFmtId="3" fontId="11" fillId="9" borderId="0" xfId="0" applyNumberFormat="1" applyFont="1" applyFill="1" applyAlignment="1">
      <alignment horizontal="right"/>
    </xf>
    <xf numFmtId="0" fontId="12" fillId="0" borderId="0" xfId="0" applyFont="1" applyAlignment="1">
      <alignment horizontal="right"/>
    </xf>
    <xf numFmtId="0" fontId="3" fillId="10" borderId="2" xfId="0" applyFont="1" applyFill="1" applyBorder="1" applyAlignment="1">
      <alignment horizontal="center" vertical="center" wrapText="1"/>
    </xf>
    <xf numFmtId="3" fontId="3" fillId="10" borderId="2" xfId="0" applyNumberFormat="1" applyFont="1" applyFill="1" applyBorder="1" applyAlignment="1">
      <alignment horizontal="right" vertical="center" indent="1"/>
    </xf>
    <xf numFmtId="0" fontId="16" fillId="0" borderId="8" xfId="2" applyFont="1" applyFill="1" applyBorder="1" applyAlignment="1">
      <alignment horizontal="right" vertical="center" wrapText="1" indent="1"/>
    </xf>
    <xf numFmtId="0" fontId="23" fillId="10" borderId="9" xfId="2" applyFont="1" applyFill="1" applyBorder="1" applyAlignment="1">
      <alignment horizontal="center" textRotation="90" wrapText="1"/>
    </xf>
    <xf numFmtId="0" fontId="23" fillId="10" borderId="21" xfId="2" applyFont="1" applyFill="1" applyBorder="1" applyAlignment="1">
      <alignment horizontal="center" textRotation="90" wrapText="1"/>
    </xf>
    <xf numFmtId="0" fontId="6" fillId="0" borderId="8" xfId="2" applyFont="1" applyBorder="1" applyAlignment="1">
      <alignment horizontal="right" vertical="center" indent="1"/>
    </xf>
    <xf numFmtId="2" fontId="16" fillId="0" borderId="8" xfId="2" applyNumberFormat="1" applyFont="1" applyFill="1" applyBorder="1" applyAlignment="1">
      <alignment horizontal="right" vertical="center" wrapText="1" indent="1"/>
    </xf>
    <xf numFmtId="3" fontId="14" fillId="0" borderId="39" xfId="2" applyNumberFormat="1" applyFont="1" applyFill="1" applyBorder="1" applyAlignment="1">
      <alignment horizontal="right" vertical="center" wrapText="1" indent="1"/>
    </xf>
    <xf numFmtId="2" fontId="15" fillId="0" borderId="39" xfId="2" applyNumberFormat="1" applyFont="1" applyFill="1" applyBorder="1" applyAlignment="1">
      <alignment horizontal="right" vertical="center" wrapText="1" indent="1"/>
    </xf>
    <xf numFmtId="0" fontId="25" fillId="10" borderId="26" xfId="3" applyFont="1" applyFill="1" applyBorder="1"/>
    <xf numFmtId="0" fontId="8" fillId="10" borderId="27" xfId="3" applyFont="1" applyFill="1" applyBorder="1" applyAlignment="1">
      <alignment horizontal="center" textRotation="90"/>
    </xf>
    <xf numFmtId="0" fontId="8" fillId="10" borderId="27" xfId="3" applyFont="1" applyFill="1" applyBorder="1" applyAlignment="1">
      <alignment horizontal="center" textRotation="90" wrapText="1"/>
    </xf>
    <xf numFmtId="0" fontId="8" fillId="10" borderId="48" xfId="3" applyFont="1" applyFill="1" applyBorder="1" applyAlignment="1">
      <alignment horizontal="center" textRotation="90" wrapText="1"/>
    </xf>
    <xf numFmtId="0" fontId="8" fillId="10" borderId="28" xfId="4" applyFont="1" applyFill="1" applyBorder="1" applyAlignment="1">
      <alignment horizontal="center" vertical="center"/>
    </xf>
    <xf numFmtId="0" fontId="8" fillId="10" borderId="28" xfId="4" applyFont="1" applyFill="1" applyBorder="1" applyAlignment="1">
      <alignment horizontal="center" vertical="center" wrapText="1"/>
    </xf>
    <xf numFmtId="0" fontId="6" fillId="0" borderId="8" xfId="4" applyFont="1" applyBorder="1" applyAlignment="1">
      <alignment horizontal="right" indent="1"/>
    </xf>
    <xf numFmtId="0" fontId="6" fillId="0" borderId="8" xfId="4" applyFont="1" applyFill="1" applyBorder="1" applyAlignment="1">
      <alignment horizontal="right" indent="1"/>
    </xf>
    <xf numFmtId="0" fontId="13" fillId="0" borderId="8" xfId="4" applyFont="1" applyBorder="1" applyAlignment="1">
      <alignment horizontal="right" indent="1"/>
    </xf>
    <xf numFmtId="0" fontId="8" fillId="10" borderId="32" xfId="4" applyFont="1" applyFill="1" applyBorder="1" applyAlignment="1">
      <alignment horizontal="left" vertical="center"/>
    </xf>
    <xf numFmtId="0" fontId="8" fillId="10" borderId="33" xfId="4" applyFont="1" applyFill="1" applyBorder="1" applyAlignment="1">
      <alignment horizontal="center" vertical="center"/>
    </xf>
    <xf numFmtId="0" fontId="6" fillId="0" borderId="10" xfId="4" applyFont="1" applyBorder="1"/>
    <xf numFmtId="4" fontId="6" fillId="0" borderId="11" xfId="4" applyNumberFormat="1" applyBorder="1" applyAlignment="1">
      <alignment horizontal="right" indent="1"/>
    </xf>
    <xf numFmtId="0" fontId="13" fillId="0" borderId="38" xfId="4" applyFont="1" applyBorder="1"/>
    <xf numFmtId="0" fontId="13" fillId="0" borderId="39" xfId="4" applyFont="1" applyBorder="1" applyAlignment="1">
      <alignment horizontal="right" indent="1"/>
    </xf>
    <xf numFmtId="0" fontId="13" fillId="0" borderId="39" xfId="4" applyFont="1" applyFill="1" applyBorder="1" applyAlignment="1">
      <alignment horizontal="right" indent="1"/>
    </xf>
    <xf numFmtId="4" fontId="6" fillId="0" borderId="40" xfId="4" applyNumberFormat="1" applyBorder="1" applyAlignment="1">
      <alignment horizontal="right" indent="1"/>
    </xf>
    <xf numFmtId="0" fontId="6" fillId="0" borderId="0" xfId="4" applyFont="1" applyFill="1" applyBorder="1"/>
    <xf numFmtId="0" fontId="6" fillId="3" borderId="7" xfId="2" applyFont="1" applyFill="1" applyBorder="1" applyAlignment="1">
      <alignment horizontal="right" vertical="center" indent="1"/>
    </xf>
    <xf numFmtId="2" fontId="16" fillId="3" borderId="8" xfId="2" applyNumberFormat="1" applyFont="1" applyFill="1" applyBorder="1" applyAlignment="1">
      <alignment horizontal="right" vertical="center" wrapText="1" indent="1"/>
    </xf>
    <xf numFmtId="0" fontId="16" fillId="3" borderId="7" xfId="2" applyFont="1" applyFill="1" applyBorder="1" applyAlignment="1">
      <alignment horizontal="right" vertical="center" wrapText="1" indent="1"/>
    </xf>
    <xf numFmtId="0" fontId="6" fillId="3" borderId="12" xfId="4" applyFont="1" applyFill="1" applyBorder="1"/>
    <xf numFmtId="0" fontId="6" fillId="3" borderId="7" xfId="4" applyFont="1" applyFill="1" applyBorder="1" applyAlignment="1">
      <alignment horizontal="right" indent="1"/>
    </xf>
    <xf numFmtId="0" fontId="13" fillId="3" borderId="8" xfId="4" applyFont="1" applyFill="1" applyBorder="1" applyAlignment="1">
      <alignment horizontal="right" indent="1"/>
    </xf>
    <xf numFmtId="4" fontId="6" fillId="3" borderId="11" xfId="4" applyNumberFormat="1" applyFill="1" applyBorder="1" applyAlignment="1">
      <alignment horizontal="right" indent="1"/>
    </xf>
    <xf numFmtId="3" fontId="15" fillId="0" borderId="8" xfId="5" applyNumberFormat="1" applyFont="1" applyBorder="1" applyAlignment="1">
      <alignment horizontal="right" indent="1"/>
    </xf>
    <xf numFmtId="0" fontId="23" fillId="10" borderId="28" xfId="5" applyFont="1" applyFill="1" applyBorder="1" applyAlignment="1">
      <alignment horizontal="center" textRotation="90" wrapText="1"/>
    </xf>
    <xf numFmtId="0" fontId="23" fillId="10" borderId="32" xfId="5" applyFont="1" applyFill="1" applyBorder="1" applyAlignment="1">
      <alignment horizontal="left" vertical="center"/>
    </xf>
    <xf numFmtId="0" fontId="15" fillId="0" borderId="10" xfId="5" applyFont="1" applyBorder="1"/>
    <xf numFmtId="0" fontId="15" fillId="0" borderId="12" xfId="5" applyFont="1" applyBorder="1"/>
    <xf numFmtId="0" fontId="15" fillId="0" borderId="10" xfId="5" applyFont="1" applyFill="1" applyBorder="1"/>
    <xf numFmtId="0" fontId="15" fillId="0" borderId="12" xfId="5" applyFont="1" applyFill="1" applyBorder="1"/>
    <xf numFmtId="0" fontId="15" fillId="0" borderId="34" xfId="5" applyFont="1" applyBorder="1"/>
    <xf numFmtId="3" fontId="15" fillId="0" borderId="35" xfId="5" applyNumberFormat="1" applyFont="1" applyBorder="1" applyAlignment="1">
      <alignment horizontal="right" indent="1"/>
    </xf>
    <xf numFmtId="0" fontId="6" fillId="0" borderId="34" xfId="5" applyBorder="1"/>
    <xf numFmtId="3" fontId="6" fillId="0" borderId="35" xfId="5" applyNumberFormat="1" applyBorder="1" applyAlignment="1">
      <alignment horizontal="right" indent="1"/>
    </xf>
    <xf numFmtId="0" fontId="27" fillId="10" borderId="23" xfId="5" applyFont="1" applyFill="1" applyBorder="1"/>
    <xf numFmtId="3" fontId="27" fillId="10" borderId="22" xfId="5" applyNumberFormat="1" applyFont="1" applyFill="1" applyBorder="1" applyAlignment="1">
      <alignment horizontal="right" indent="1"/>
    </xf>
    <xf numFmtId="0" fontId="15" fillId="3" borderId="12" xfId="5" applyFont="1" applyFill="1" applyBorder="1"/>
    <xf numFmtId="0" fontId="18" fillId="0" borderId="7" xfId="6" applyFont="1" applyBorder="1"/>
    <xf numFmtId="3" fontId="16" fillId="0" borderId="7" xfId="6" applyNumberFormat="1" applyFont="1" applyBorder="1" applyAlignment="1">
      <alignment horizontal="right" indent="1"/>
    </xf>
    <xf numFmtId="0" fontId="19" fillId="0" borderId="7" xfId="6" applyFont="1" applyBorder="1"/>
    <xf numFmtId="0" fontId="18" fillId="0" borderId="42" xfId="6" applyFont="1" applyBorder="1"/>
    <xf numFmtId="3" fontId="16" fillId="0" borderId="42" xfId="6" applyNumberFormat="1" applyFont="1" applyBorder="1" applyAlignment="1">
      <alignment horizontal="right" indent="1"/>
    </xf>
    <xf numFmtId="3" fontId="14" fillId="0" borderId="43" xfId="6" applyNumberFormat="1" applyFont="1" applyBorder="1" applyAlignment="1">
      <alignment horizontal="right" indent="1"/>
    </xf>
    <xf numFmtId="3" fontId="14" fillId="0" borderId="13" xfId="6" applyNumberFormat="1" applyFont="1" applyBorder="1" applyAlignment="1">
      <alignment horizontal="right" indent="1"/>
    </xf>
    <xf numFmtId="0" fontId="20" fillId="0" borderId="34" xfId="6" applyFont="1" applyBorder="1"/>
    <xf numFmtId="0" fontId="20" fillId="0" borderId="35" xfId="6" applyFont="1" applyBorder="1"/>
    <xf numFmtId="0" fontId="20" fillId="0" borderId="35" xfId="6" applyFont="1" applyBorder="1" applyAlignment="1">
      <alignment horizontal="right" indent="1"/>
    </xf>
    <xf numFmtId="3" fontId="14" fillId="0" borderId="36" xfId="6" applyNumberFormat="1" applyFont="1" applyBorder="1" applyAlignment="1">
      <alignment horizontal="right" indent="1"/>
    </xf>
    <xf numFmtId="0" fontId="23" fillId="10" borderId="44" xfId="6" applyFont="1" applyFill="1" applyBorder="1" applyAlignment="1">
      <alignment horizontal="center" vertical="center"/>
    </xf>
    <xf numFmtId="0" fontId="23" fillId="10" borderId="45" xfId="6" applyFont="1" applyFill="1" applyBorder="1" applyAlignment="1">
      <alignment vertical="center" wrapText="1"/>
    </xf>
    <xf numFmtId="0" fontId="23" fillId="10" borderId="46" xfId="6" applyFont="1" applyFill="1" applyBorder="1" applyAlignment="1">
      <alignment horizontal="center" vertical="center"/>
    </xf>
    <xf numFmtId="0" fontId="0" fillId="0" borderId="0" xfId="0" applyFill="1"/>
    <xf numFmtId="3" fontId="15" fillId="3" borderId="8" xfId="5" applyNumberFormat="1" applyFont="1" applyFill="1" applyBorder="1" applyAlignment="1">
      <alignment horizontal="right" indent="1"/>
    </xf>
    <xf numFmtId="0" fontId="28" fillId="5" borderId="38" xfId="5" applyNumberFormat="1" applyFont="1" applyFill="1" applyBorder="1" applyAlignment="1">
      <alignment vertical="center" wrapText="1"/>
    </xf>
    <xf numFmtId="3" fontId="28" fillId="5" borderId="39" xfId="5" applyNumberFormat="1" applyFont="1" applyFill="1" applyBorder="1" applyAlignment="1">
      <alignment horizontal="right" vertical="center" indent="1"/>
    </xf>
    <xf numFmtId="0" fontId="28" fillId="5" borderId="39" xfId="5" applyFont="1" applyFill="1" applyBorder="1" applyAlignment="1">
      <alignment horizontal="right" vertical="center" indent="1"/>
    </xf>
    <xf numFmtId="164" fontId="19" fillId="0" borderId="15" xfId="6" quotePrefix="1" applyNumberFormat="1" applyFont="1" applyBorder="1"/>
    <xf numFmtId="164" fontId="0" fillId="0" borderId="0" xfId="0" applyNumberFormat="1"/>
    <xf numFmtId="164" fontId="19" fillId="0" borderId="7" xfId="6" applyNumberFormat="1" applyFont="1" applyBorder="1"/>
    <xf numFmtId="3" fontId="16" fillId="0" borderId="7" xfId="7" applyNumberFormat="1" applyFont="1" applyBorder="1" applyAlignment="1">
      <alignment horizontal="right" indent="1"/>
    </xf>
    <xf numFmtId="3" fontId="16" fillId="0" borderId="42" xfId="7" applyNumberFormat="1" applyFont="1" applyBorder="1" applyAlignment="1">
      <alignment horizontal="right" indent="1"/>
    </xf>
    <xf numFmtId="3" fontId="16" fillId="0" borderId="15" xfId="7" applyNumberFormat="1" applyFont="1" applyBorder="1" applyAlignment="1">
      <alignment horizontal="right" indent="1"/>
    </xf>
    <xf numFmtId="3" fontId="16" fillId="0" borderId="15" xfId="7" applyNumberFormat="1" applyFont="1" applyFill="1" applyBorder="1" applyAlignment="1">
      <alignment horizontal="right" indent="1"/>
    </xf>
    <xf numFmtId="0" fontId="20" fillId="0" borderId="35" xfId="7" applyFont="1" applyBorder="1" applyAlignment="1">
      <alignment horizontal="right" indent="1"/>
    </xf>
    <xf numFmtId="0" fontId="9" fillId="0" borderId="0" xfId="0" applyFont="1"/>
    <xf numFmtId="3" fontId="29" fillId="0" borderId="47" xfId="6" applyNumberFormat="1" applyFont="1" applyFill="1" applyBorder="1" applyAlignment="1">
      <alignment horizontal="right" indent="1"/>
    </xf>
    <xf numFmtId="164" fontId="9" fillId="0" borderId="0" xfId="0" applyNumberFormat="1" applyFont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 vertical="center"/>
    </xf>
    <xf numFmtId="0" fontId="0" fillId="0" borderId="0" xfId="0" applyFont="1"/>
    <xf numFmtId="0" fontId="23" fillId="10" borderId="33" xfId="5" applyFont="1" applyFill="1" applyBorder="1" applyAlignment="1">
      <alignment horizontal="center" textRotation="90" wrapText="1"/>
    </xf>
    <xf numFmtId="3" fontId="17" fillId="0" borderId="11" xfId="5" applyNumberFormat="1" applyFont="1" applyBorder="1" applyAlignment="1">
      <alignment horizontal="right" indent="1"/>
    </xf>
    <xf numFmtId="3" fontId="17" fillId="3" borderId="13" xfId="5" applyNumberFormat="1" applyFont="1" applyFill="1" applyBorder="1" applyAlignment="1">
      <alignment horizontal="right" indent="1"/>
    </xf>
    <xf numFmtId="3" fontId="17" fillId="0" borderId="13" xfId="5" applyNumberFormat="1" applyFont="1" applyBorder="1" applyAlignment="1">
      <alignment horizontal="right" indent="1"/>
    </xf>
    <xf numFmtId="3" fontId="27" fillId="10" borderId="49" xfId="5" applyNumberFormat="1" applyFont="1" applyFill="1" applyBorder="1" applyAlignment="1">
      <alignment horizontal="right" indent="1"/>
    </xf>
    <xf numFmtId="3" fontId="15" fillId="0" borderId="36" xfId="5" applyNumberFormat="1" applyFont="1" applyBorder="1" applyAlignment="1">
      <alignment horizontal="right" indent="1"/>
    </xf>
    <xf numFmtId="3" fontId="6" fillId="0" borderId="36" xfId="5" applyNumberFormat="1" applyBorder="1" applyAlignment="1">
      <alignment horizontal="right" indent="1"/>
    </xf>
    <xf numFmtId="3" fontId="17" fillId="0" borderId="11" xfId="5" applyNumberFormat="1" applyFont="1" applyFill="1" applyBorder="1" applyAlignment="1">
      <alignment horizontal="right" indent="1"/>
    </xf>
    <xf numFmtId="3" fontId="17" fillId="0" borderId="13" xfId="5" applyNumberFormat="1" applyFont="1" applyFill="1" applyBorder="1" applyAlignment="1">
      <alignment horizontal="right" indent="1"/>
    </xf>
    <xf numFmtId="3" fontId="28" fillId="5" borderId="40" xfId="5" applyNumberFormat="1" applyFont="1" applyFill="1" applyBorder="1" applyAlignment="1">
      <alignment horizontal="right" vertical="center" indent="1"/>
    </xf>
    <xf numFmtId="0" fontId="9" fillId="0" borderId="0" xfId="0" applyFont="1" applyFill="1" applyBorder="1" applyAlignment="1">
      <alignment vertical="center"/>
    </xf>
    <xf numFmtId="0" fontId="0" fillId="0" borderId="0" xfId="0" applyFont="1" applyAlignment="1">
      <alignment vertical="center"/>
    </xf>
    <xf numFmtId="4" fontId="6" fillId="0" borderId="8" xfId="2" applyNumberFormat="1" applyFont="1" applyBorder="1" applyAlignment="1">
      <alignment horizontal="right" vertical="center" indent="1"/>
    </xf>
    <xf numFmtId="4" fontId="6" fillId="3" borderId="7" xfId="2" applyNumberFormat="1" applyFont="1" applyFill="1" applyBorder="1" applyAlignment="1">
      <alignment horizontal="right" vertical="center" indent="1"/>
    </xf>
    <xf numFmtId="4" fontId="14" fillId="0" borderId="39" xfId="2" applyNumberFormat="1" applyFont="1" applyFill="1" applyBorder="1" applyAlignment="1">
      <alignment horizontal="right" vertical="center" wrapText="1" indent="1"/>
    </xf>
    <xf numFmtId="4" fontId="16" fillId="0" borderId="8" xfId="2" applyNumberFormat="1" applyFont="1" applyFill="1" applyBorder="1" applyAlignment="1">
      <alignment horizontal="right" vertical="center" wrapText="1" indent="1"/>
    </xf>
    <xf numFmtId="4" fontId="16" fillId="3" borderId="8" xfId="2" applyNumberFormat="1" applyFont="1" applyFill="1" applyBorder="1" applyAlignment="1">
      <alignment horizontal="right" vertical="center" wrapText="1" indent="1"/>
    </xf>
    <xf numFmtId="4" fontId="16" fillId="0" borderId="39" xfId="2" applyNumberFormat="1" applyFont="1" applyFill="1" applyBorder="1" applyAlignment="1">
      <alignment horizontal="right" vertical="center" wrapText="1" indent="1"/>
    </xf>
    <xf numFmtId="4" fontId="15" fillId="0" borderId="39" xfId="2" applyNumberFormat="1" applyFont="1" applyFill="1" applyBorder="1" applyAlignment="1">
      <alignment horizontal="right" vertical="center" wrapText="1" indent="1"/>
    </xf>
    <xf numFmtId="4" fontId="16" fillId="0" borderId="40" xfId="2" applyNumberFormat="1" applyFont="1" applyFill="1" applyBorder="1" applyAlignment="1">
      <alignment horizontal="right" vertical="center" wrapText="1" indent="1"/>
    </xf>
    <xf numFmtId="0" fontId="23" fillId="10" borderId="20" xfId="2" applyFont="1" applyFill="1" applyBorder="1" applyAlignment="1">
      <alignment horizontal="left" vertical="center" wrapText="1" indent="1"/>
    </xf>
    <xf numFmtId="0" fontId="15" fillId="0" borderId="10" xfId="2" applyFont="1" applyFill="1" applyBorder="1" applyAlignment="1">
      <alignment horizontal="left" vertical="center" indent="1"/>
    </xf>
    <xf numFmtId="0" fontId="15" fillId="3" borderId="12" xfId="2" applyFont="1" applyFill="1" applyBorder="1" applyAlignment="1">
      <alignment horizontal="left" vertical="center" indent="1"/>
    </xf>
    <xf numFmtId="0" fontId="17" fillId="0" borderId="38" xfId="2" applyFont="1" applyFill="1" applyBorder="1" applyAlignment="1">
      <alignment horizontal="left" vertical="center" wrapText="1" indent="1"/>
    </xf>
    <xf numFmtId="3" fontId="21" fillId="0" borderId="8" xfId="3" applyNumberFormat="1" applyFont="1" applyBorder="1" applyAlignment="1">
      <alignment horizontal="right" vertical="center" indent="1"/>
    </xf>
    <xf numFmtId="3" fontId="7" fillId="0" borderId="8" xfId="3" applyNumberFormat="1" applyFont="1" applyBorder="1" applyAlignment="1">
      <alignment horizontal="right" vertical="center" indent="1"/>
    </xf>
    <xf numFmtId="165" fontId="21" fillId="0" borderId="8" xfId="3" applyNumberFormat="1" applyFont="1" applyBorder="1" applyAlignment="1">
      <alignment horizontal="right" vertical="center" indent="1"/>
    </xf>
    <xf numFmtId="165" fontId="21" fillId="0" borderId="11" xfId="3" applyNumberFormat="1" applyFont="1" applyBorder="1" applyAlignment="1">
      <alignment horizontal="right" vertical="center" indent="1"/>
    </xf>
    <xf numFmtId="3" fontId="21" fillId="3" borderId="8" xfId="3" applyNumberFormat="1" applyFont="1" applyFill="1" applyBorder="1" applyAlignment="1">
      <alignment horizontal="right" vertical="center" indent="1"/>
    </xf>
    <xf numFmtId="3" fontId="7" fillId="3" borderId="8" xfId="3" applyNumberFormat="1" applyFont="1" applyFill="1" applyBorder="1" applyAlignment="1">
      <alignment horizontal="right" vertical="center" indent="1"/>
    </xf>
    <xf numFmtId="165" fontId="21" fillId="3" borderId="8" xfId="3" applyNumberFormat="1" applyFont="1" applyFill="1" applyBorder="1" applyAlignment="1">
      <alignment horizontal="right" vertical="center" indent="1"/>
    </xf>
    <xf numFmtId="165" fontId="21" fillId="3" borderId="13" xfId="3" applyNumberFormat="1" applyFont="1" applyFill="1" applyBorder="1" applyAlignment="1">
      <alignment horizontal="right" vertical="center" indent="1"/>
    </xf>
    <xf numFmtId="3" fontId="8" fillId="10" borderId="7" xfId="3" applyNumberFormat="1" applyFont="1" applyFill="1" applyBorder="1" applyAlignment="1">
      <alignment horizontal="right" vertical="center" indent="1"/>
    </xf>
    <xf numFmtId="3" fontId="8" fillId="10" borderId="15" xfId="3" applyNumberFormat="1" applyFont="1" applyFill="1" applyBorder="1" applyAlignment="1">
      <alignment horizontal="right" vertical="center" indent="1"/>
    </xf>
    <xf numFmtId="164" fontId="8" fillId="10" borderId="16" xfId="3" applyNumberFormat="1" applyFont="1" applyFill="1" applyBorder="1" applyAlignment="1">
      <alignment horizontal="right" vertical="center" indent="1"/>
    </xf>
    <xf numFmtId="165" fontId="7" fillId="0" borderId="7" xfId="3" applyNumberFormat="1" applyFont="1" applyBorder="1" applyAlignment="1">
      <alignment horizontal="right" vertical="center" indent="1"/>
    </xf>
    <xf numFmtId="165" fontId="7" fillId="0" borderId="13" xfId="3" applyNumberFormat="1" applyFont="1" applyBorder="1" applyAlignment="1">
      <alignment horizontal="right" vertical="center" indent="1"/>
    </xf>
    <xf numFmtId="0" fontId="7" fillId="0" borderId="0" xfId="3" applyFont="1" applyBorder="1" applyAlignment="1">
      <alignment horizontal="right" vertical="center" indent="1"/>
    </xf>
    <xf numFmtId="3" fontId="7" fillId="0" borderId="7" xfId="3" applyNumberFormat="1" applyFont="1" applyBorder="1" applyAlignment="1">
      <alignment horizontal="right" vertical="center" indent="1"/>
    </xf>
    <xf numFmtId="3" fontId="7" fillId="0" borderId="13" xfId="3" applyNumberFormat="1" applyFont="1" applyBorder="1" applyAlignment="1">
      <alignment horizontal="right" vertical="center" indent="1"/>
    </xf>
    <xf numFmtId="0" fontId="21" fillId="0" borderId="0" xfId="3" applyFont="1" applyBorder="1" applyAlignment="1">
      <alignment horizontal="right" vertical="center" indent="1"/>
    </xf>
    <xf numFmtId="0" fontId="6" fillId="0" borderId="0" xfId="3" applyFont="1" applyBorder="1" applyAlignment="1">
      <alignment horizontal="right" vertical="center" indent="1"/>
    </xf>
    <xf numFmtId="165" fontId="7" fillId="0" borderId="15" xfId="3" applyNumberFormat="1" applyFont="1" applyBorder="1" applyAlignment="1">
      <alignment horizontal="right" vertical="center" indent="1"/>
    </xf>
    <xf numFmtId="165" fontId="7" fillId="0" borderId="16" xfId="3" applyNumberFormat="1" applyFont="1" applyBorder="1" applyAlignment="1">
      <alignment horizontal="right" vertical="center" indent="1"/>
    </xf>
    <xf numFmtId="0" fontId="21" fillId="0" borderId="10" xfId="3" applyFont="1" applyBorder="1" applyAlignment="1">
      <alignment horizontal="left" vertical="center" indent="1"/>
    </xf>
    <xf numFmtId="0" fontId="21" fillId="3" borderId="12" xfId="3" applyFont="1" applyFill="1" applyBorder="1" applyAlignment="1">
      <alignment horizontal="left" vertical="center" indent="1"/>
    </xf>
    <xf numFmtId="0" fontId="8" fillId="10" borderId="12" xfId="3" applyFont="1" applyFill="1" applyBorder="1" applyAlignment="1">
      <alignment horizontal="left" vertical="center" indent="1"/>
    </xf>
    <xf numFmtId="0" fontId="7" fillId="0" borderId="12" xfId="3" applyFont="1" applyBorder="1" applyAlignment="1">
      <alignment horizontal="left" vertical="center" indent="1"/>
    </xf>
    <xf numFmtId="0" fontId="7" fillId="0" borderId="14" xfId="3" applyFont="1" applyBorder="1" applyAlignment="1">
      <alignment horizontal="left" vertical="center" wrapText="1" inden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/>
    <xf numFmtId="0" fontId="10" fillId="0" borderId="0" xfId="0" applyFont="1"/>
    <xf numFmtId="0" fontId="7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1" fillId="0" borderId="0" xfId="5" applyFont="1" applyFill="1" applyBorder="1" applyAlignment="1">
      <alignment horizontal="center" textRotation="90" wrapText="1"/>
    </xf>
    <xf numFmtId="3" fontId="16" fillId="0" borderId="15" xfId="6" applyNumberFormat="1" applyFont="1" applyBorder="1" applyAlignment="1">
      <alignment horizontal="right" indent="1"/>
    </xf>
    <xf numFmtId="3" fontId="14" fillId="0" borderId="16" xfId="6" applyNumberFormat="1" applyFont="1" applyBorder="1" applyAlignment="1">
      <alignment horizontal="right" indent="1"/>
    </xf>
    <xf numFmtId="0" fontId="2" fillId="0" borderId="0" xfId="0" applyFont="1" applyBorder="1" applyAlignment="1">
      <alignment horizontal="left" vertical="center" wrapText="1" indent="1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33" fillId="0" borderId="0" xfId="0" applyFont="1" applyAlignment="1">
      <alignment horizontal="left"/>
    </xf>
    <xf numFmtId="0" fontId="33" fillId="0" borderId="0" xfId="0" applyFont="1" applyAlignment="1">
      <alignment horizontal="right"/>
    </xf>
    <xf numFmtId="0" fontId="33" fillId="0" borderId="0" xfId="0" applyFont="1"/>
    <xf numFmtId="0" fontId="32" fillId="0" borderId="0" xfId="0" applyFont="1"/>
    <xf numFmtId="0" fontId="33" fillId="0" borderId="0" xfId="0" applyFont="1" applyBorder="1" applyAlignment="1">
      <alignment horizontal="left"/>
    </xf>
    <xf numFmtId="0" fontId="33" fillId="0" borderId="1" xfId="0" applyFont="1" applyBorder="1" applyAlignment="1">
      <alignment horizontal="center" vertical="center"/>
    </xf>
    <xf numFmtId="0" fontId="34" fillId="0" borderId="0" xfId="0" applyFont="1" applyFill="1" applyBorder="1"/>
    <xf numFmtId="0" fontId="32" fillId="0" borderId="0" xfId="0" applyFont="1" applyFill="1" applyBorder="1" applyAlignment="1">
      <alignment horizontal="center" vertical="center"/>
    </xf>
    <xf numFmtId="0" fontId="32" fillId="0" borderId="0" xfId="0" applyFont="1" applyFill="1" applyBorder="1"/>
    <xf numFmtId="0" fontId="34" fillId="0" borderId="0" xfId="0" applyFont="1"/>
    <xf numFmtId="3" fontId="5" fillId="0" borderId="3" xfId="0" applyNumberFormat="1" applyFont="1" applyFill="1" applyBorder="1" applyAlignment="1">
      <alignment horizontal="center" vertical="center"/>
    </xf>
    <xf numFmtId="3" fontId="5" fillId="0" borderId="5" xfId="0" applyNumberFormat="1" applyFont="1" applyFill="1" applyBorder="1" applyAlignment="1">
      <alignment horizontal="center" vertical="center"/>
    </xf>
    <xf numFmtId="3" fontId="5" fillId="7" borderId="3" xfId="0" applyNumberFormat="1" applyFont="1" applyFill="1" applyBorder="1" applyAlignment="1">
      <alignment horizontal="center" vertical="center"/>
    </xf>
    <xf numFmtId="3" fontId="5" fillId="7" borderId="4" xfId="0" applyNumberFormat="1" applyFont="1" applyFill="1" applyBorder="1" applyAlignment="1">
      <alignment horizontal="center" vertical="center"/>
    </xf>
    <xf numFmtId="3" fontId="5" fillId="7" borderId="5" xfId="0" applyNumberFormat="1" applyFont="1" applyFill="1" applyBorder="1" applyAlignment="1">
      <alignment horizontal="center" vertical="center"/>
    </xf>
    <xf numFmtId="3" fontId="5" fillId="3" borderId="3" xfId="0" applyNumberFormat="1" applyFont="1" applyFill="1" applyBorder="1" applyAlignment="1">
      <alignment horizontal="center" vertical="center"/>
    </xf>
    <xf numFmtId="3" fontId="5" fillId="3" borderId="4" xfId="0" applyNumberFormat="1" applyFont="1" applyFill="1" applyBorder="1" applyAlignment="1">
      <alignment horizontal="center" vertical="center"/>
    </xf>
    <xf numFmtId="3" fontId="5" fillId="3" borderId="5" xfId="0" applyNumberFormat="1" applyFont="1" applyFill="1" applyBorder="1" applyAlignment="1">
      <alignment horizontal="center" vertical="center"/>
    </xf>
    <xf numFmtId="3" fontId="5" fillId="8" borderId="3" xfId="0" applyNumberFormat="1" applyFont="1" applyFill="1" applyBorder="1" applyAlignment="1">
      <alignment horizontal="center" vertical="center"/>
    </xf>
    <xf numFmtId="3" fontId="5" fillId="8" borderId="4" xfId="0" applyNumberFormat="1" applyFont="1" applyFill="1" applyBorder="1" applyAlignment="1">
      <alignment horizontal="center" vertical="center"/>
    </xf>
    <xf numFmtId="3" fontId="5" fillId="8" borderId="5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 indent="1"/>
    </xf>
    <xf numFmtId="0" fontId="4" fillId="3" borderId="2" xfId="0" applyFont="1" applyFill="1" applyBorder="1" applyAlignment="1">
      <alignment horizontal="left" vertical="center" wrapText="1" indent="1"/>
    </xf>
    <xf numFmtId="0" fontId="3" fillId="10" borderId="2" xfId="0" applyFont="1" applyFill="1" applyBorder="1" applyAlignment="1">
      <alignment horizontal="left" vertical="center" wrapText="1" indent="1"/>
    </xf>
    <xf numFmtId="0" fontId="33" fillId="0" borderId="0" xfId="0" applyFont="1" applyBorder="1" applyAlignment="1">
      <alignment horizontal="left" vertical="center"/>
    </xf>
    <xf numFmtId="0" fontId="3" fillId="10" borderId="5" xfId="0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 vertical="center" wrapText="1"/>
    </xf>
    <xf numFmtId="0" fontId="3" fillId="10" borderId="5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/>
    </xf>
    <xf numFmtId="0" fontId="26" fillId="10" borderId="17" xfId="2" applyFont="1" applyFill="1" applyBorder="1" applyAlignment="1">
      <alignment horizontal="center" vertical="center" wrapText="1"/>
    </xf>
    <xf numFmtId="0" fontId="26" fillId="10" borderId="18" xfId="2" applyFont="1" applyFill="1" applyBorder="1" applyAlignment="1">
      <alignment horizontal="center" vertical="center" wrapText="1"/>
    </xf>
    <xf numFmtId="0" fontId="26" fillId="10" borderId="19" xfId="2" applyFont="1" applyFill="1" applyBorder="1" applyAlignment="1">
      <alignment horizontal="center" vertical="center" wrapText="1"/>
    </xf>
    <xf numFmtId="0" fontId="24" fillId="10" borderId="24" xfId="3" applyFont="1" applyFill="1" applyBorder="1" applyAlignment="1">
      <alignment horizontal="center" vertical="center" wrapText="1"/>
    </xf>
    <xf numFmtId="0" fontId="6" fillId="0" borderId="25" xfId="3" applyBorder="1" applyAlignment="1">
      <alignment horizontal="center" vertical="center" wrapText="1"/>
    </xf>
    <xf numFmtId="0" fontId="6" fillId="0" borderId="37" xfId="3" applyBorder="1" applyAlignment="1">
      <alignment horizontal="center" vertical="center" wrapText="1"/>
    </xf>
    <xf numFmtId="0" fontId="22" fillId="10" borderId="29" xfId="5" applyFont="1" applyFill="1" applyBorder="1" applyAlignment="1">
      <alignment horizontal="center" vertical="center" wrapText="1"/>
    </xf>
    <xf numFmtId="0" fontId="22" fillId="10" borderId="30" xfId="5" applyFont="1" applyFill="1" applyBorder="1" applyAlignment="1">
      <alignment horizontal="center" vertical="center" wrapText="1"/>
    </xf>
    <xf numFmtId="0" fontId="22" fillId="10" borderId="31" xfId="5" applyFont="1" applyFill="1" applyBorder="1" applyAlignment="1">
      <alignment horizontal="center" vertical="center" wrapText="1"/>
    </xf>
    <xf numFmtId="0" fontId="24" fillId="10" borderId="24" xfId="4" applyFont="1" applyFill="1" applyBorder="1" applyAlignment="1">
      <alignment horizontal="center" vertical="center" wrapText="1"/>
    </xf>
    <xf numFmtId="0" fontId="24" fillId="10" borderId="25" xfId="4" applyFont="1" applyFill="1" applyBorder="1" applyAlignment="1">
      <alignment horizontal="center" vertical="center" wrapText="1"/>
    </xf>
    <xf numFmtId="0" fontId="24" fillId="10" borderId="37" xfId="4" applyFont="1" applyFill="1" applyBorder="1" applyAlignment="1">
      <alignment horizontal="center" vertical="center" wrapText="1"/>
    </xf>
    <xf numFmtId="0" fontId="14" fillId="0" borderId="41" xfId="6" applyFont="1" applyBorder="1" applyAlignment="1">
      <alignment horizontal="center" vertical="center" wrapText="1"/>
    </xf>
    <xf numFmtId="0" fontId="14" fillId="0" borderId="12" xfId="6" applyFont="1" applyBorder="1" applyAlignment="1">
      <alignment horizontal="center" vertical="center" wrapText="1"/>
    </xf>
    <xf numFmtId="0" fontId="14" fillId="0" borderId="14" xfId="6" applyFont="1" applyBorder="1" applyAlignment="1">
      <alignment horizontal="center" vertical="center" wrapText="1"/>
    </xf>
    <xf numFmtId="0" fontId="22" fillId="10" borderId="24" xfId="6" applyFont="1" applyFill="1" applyBorder="1" applyAlignment="1">
      <alignment horizontal="center" vertical="center" wrapText="1"/>
    </xf>
    <xf numFmtId="0" fontId="22" fillId="10" borderId="25" xfId="6" applyFont="1" applyFill="1" applyBorder="1" applyAlignment="1">
      <alignment horizontal="center" vertical="center" wrapText="1"/>
    </xf>
    <xf numFmtId="0" fontId="22" fillId="10" borderId="37" xfId="6" applyFont="1" applyFill="1" applyBorder="1" applyAlignment="1">
      <alignment horizontal="center" vertical="center" wrapText="1"/>
    </xf>
  </cellXfs>
  <cellStyles count="8">
    <cellStyle name="čárky 2" xfId="1"/>
    <cellStyle name="normální" xfId="0" builtinId="0"/>
    <cellStyle name="normální 2" xfId="2"/>
    <cellStyle name="normální 3" xfId="3"/>
    <cellStyle name="normální 4" xfId="4"/>
    <cellStyle name="normální 5" xfId="5"/>
    <cellStyle name="normální 6" xfId="6"/>
    <cellStyle name="normální 7" xfId="7"/>
  </cellStyles>
  <dxfs count="0"/>
  <tableStyles count="0" defaultTableStyle="TableStyleMedium9" defaultPivotStyle="PivotStyleLight16"/>
  <colors>
    <mruColors>
      <color rgb="FF660033"/>
      <color rgb="FFABC674"/>
      <color rgb="FFFF3300"/>
      <color rgb="FFFFCC66"/>
      <color rgb="FFFFFFCC"/>
      <color rgb="FFFF9900"/>
      <color rgb="FFE60000"/>
      <color rgb="FFFFCC99"/>
      <color rgb="FF66FF33"/>
      <color rgb="FFFFE1E1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cs-CZ"/>
              <a:t>Události v MSK v roce 2012</a:t>
            </a:r>
          </a:p>
        </c:rich>
      </c:tx>
      <c:layout/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8795232563143561E-2"/>
          <c:y val="0.23528994932471806"/>
          <c:w val="0.74405167591755961"/>
          <c:h val="0.64493289138147603"/>
        </c:manualLayout>
      </c:layout>
      <c:pie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spPr>
              <a:solidFill>
                <a:srgbClr val="00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chemeClr val="accent1">
                  <a:lumMod val="20000"/>
                  <a:lumOff val="8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0070C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chemeClr val="bg1">
                  <a:lumMod val="85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spPr>
              <a:solidFill>
                <a:schemeClr val="accent6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spPr>
              <a:solidFill>
                <a:srgbClr val="00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0.10674347059076632"/>
                  <c:y val="-2.7813317296261849E-2"/>
                </c:manualLayout>
              </c:layout>
              <c:dLblPos val="bestFit"/>
              <c:showLegendKey val="1"/>
              <c:showVal val="1"/>
              <c:showPercent val="1"/>
              <c:separator>
</c:separator>
            </c:dLbl>
            <c:dLbl>
              <c:idx val="1"/>
              <c:layout>
                <c:manualLayout>
                  <c:x val="4.1573727464394875E-2"/>
                  <c:y val="-5.0616914448749398E-2"/>
                </c:manualLayout>
              </c:layout>
              <c:dLblPos val="bestFit"/>
              <c:showLegendKey val="1"/>
              <c:showVal val="1"/>
              <c:showPercent val="1"/>
              <c:separator>
</c:separator>
            </c:dLbl>
            <c:dLbl>
              <c:idx val="2"/>
              <c:layout>
                <c:manualLayout>
                  <c:x val="1.4882320037864185E-2"/>
                  <c:y val="7.7267105310466322E-2"/>
                </c:manualLayout>
              </c:layout>
              <c:dLblPos val="bestFit"/>
              <c:showLegendKey val="1"/>
              <c:showVal val="1"/>
              <c:showPercent val="1"/>
              <c:separator>
</c:separator>
            </c:dLbl>
            <c:dLbl>
              <c:idx val="3"/>
              <c:layout>
                <c:manualLayout>
                  <c:x val="-6.4135149089970311E-2"/>
                  <c:y val="3.1460108582317949E-5"/>
                </c:manualLayout>
              </c:layout>
              <c:dLblPos val="bestFit"/>
              <c:showLegendKey val="1"/>
              <c:showVal val="1"/>
              <c:showPercent val="1"/>
              <c:separator>
</c:separator>
            </c:dLbl>
            <c:dLbl>
              <c:idx val="4"/>
              <c:layout>
                <c:manualLayout>
                  <c:x val="-0.25258035368529752"/>
                  <c:y val="1.9403156797181305E-2"/>
                </c:manualLayout>
              </c:layout>
              <c:dLblPos val="bestFit"/>
              <c:showLegendKey val="1"/>
              <c:showVal val="1"/>
              <c:showPercent val="1"/>
              <c:separator>
</c:separator>
            </c:dLbl>
            <c:dLbl>
              <c:idx val="5"/>
              <c:layout>
                <c:manualLayout>
                  <c:x val="-0.10555505356912356"/>
                  <c:y val="-2.1427749613490091E-2"/>
                </c:manualLayout>
              </c:layout>
              <c:dLblPos val="bestFit"/>
              <c:showLegendKey val="1"/>
              <c:showVal val="1"/>
              <c:showPercent val="1"/>
              <c:separator>
</c:separator>
            </c:dLbl>
            <c:dLbl>
              <c:idx val="6"/>
              <c:layout>
                <c:manualLayout>
                  <c:x val="8.9100504228016228E-2"/>
                  <c:y val="-4.3065993265993294E-2"/>
                </c:manualLayout>
              </c:layout>
              <c:dLblPos val="bestFit"/>
              <c:showLegendKey val="1"/>
              <c:showVal val="1"/>
              <c:showPercent val="1"/>
              <c:separator>
</c:separator>
            </c:dLbl>
            <c:dLbl>
              <c:idx val="7"/>
              <c:layout>
                <c:manualLayout>
                  <c:x val="0.17009831398193942"/>
                  <c:y val="-2.4945507030535372E-2"/>
                </c:manualLayout>
              </c:layout>
              <c:dLblPos val="bestFit"/>
              <c:showLegendKey val="1"/>
              <c:showVal val="1"/>
              <c:showPercent val="1"/>
              <c:separator>
</c:separator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cs-CZ"/>
              </a:p>
            </c:txPr>
            <c:showLegendKey val="1"/>
            <c:showVal val="1"/>
            <c:showPercent val="1"/>
            <c:separator>
</c:separator>
            <c:showLeaderLines val="1"/>
          </c:dLbls>
          <c:cat>
            <c:strRef>
              <c:f>'Priloha 1 MSK'!$J$6:$J$12</c:f>
              <c:strCache>
                <c:ptCount val="7"/>
                <c:pt idx="0">
                  <c:v>Požár</c:v>
                </c:pt>
                <c:pt idx="1">
                  <c:v>Dopravní nehoda</c:v>
                </c:pt>
                <c:pt idx="2">
                  <c:v>Únik nebezpečné chemické látky</c:v>
                </c:pt>
                <c:pt idx="3">
                  <c:v>Technická havárie</c:v>
                </c:pt>
                <c:pt idx="4">
                  <c:v>Radiační havárie a nehoda</c:v>
                </c:pt>
                <c:pt idx="5">
                  <c:v>Ostatní mimořádné události</c:v>
                </c:pt>
                <c:pt idx="6">
                  <c:v>Planý poplach</c:v>
                </c:pt>
              </c:strCache>
            </c:strRef>
          </c:cat>
          <c:val>
            <c:numRef>
              <c:f>'Priloha 1 MSK'!$K$6:$K$12</c:f>
              <c:numCache>
                <c:formatCode>#,##0</c:formatCode>
                <c:ptCount val="7"/>
                <c:pt idx="0">
                  <c:v>2464</c:v>
                </c:pt>
                <c:pt idx="1">
                  <c:v>2229</c:v>
                </c:pt>
                <c:pt idx="2">
                  <c:v>573</c:v>
                </c:pt>
                <c:pt idx="3">
                  <c:v>11033</c:v>
                </c:pt>
                <c:pt idx="4">
                  <c:v>0</c:v>
                </c:pt>
                <c:pt idx="5">
                  <c:v>9</c:v>
                </c:pt>
                <c:pt idx="6">
                  <c:v>1127</c:v>
                </c:pt>
              </c:numCache>
            </c:numRef>
          </c:val>
        </c:ser>
        <c:dLbls>
          <c:showLegendKey val="1"/>
          <c:showPercent val="1"/>
        </c:dLbls>
        <c:firstSliceAng val="15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1.1767135665419015E-2"/>
          <c:y val="0.89919001852709901"/>
          <c:w val="0.97269416118067265"/>
          <c:h val="9.4223031353182565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cs-CZ"/>
        </a:p>
      </c:txPr>
    </c:legend>
    <c:plotVisOnly val="1"/>
    <c:dispBlanksAs val="zero"/>
  </c:chart>
  <c:spPr>
    <a:solidFill>
      <a:srgbClr val="FFFFFF"/>
    </a:solidFill>
    <a:ln w="9525">
      <a:solidFill>
        <a:srgbClr val="660033"/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139" footer="0.49212598450000139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 sz="1000"/>
            </a:pPr>
            <a:r>
              <a:rPr lang="cs-CZ" sz="1000"/>
              <a:t>Porovnání celkového počtu událostí v MSK v letech 2008-2012</a:t>
            </a:r>
          </a:p>
        </c:rich>
      </c:tx>
      <c:layout/>
    </c:title>
    <c:view3D>
      <c:rotX val="5"/>
      <c:rotY val="10"/>
      <c:rAngAx val="1"/>
    </c:view3D>
    <c:plotArea>
      <c:layout>
        <c:manualLayout>
          <c:layoutTarget val="inner"/>
          <c:xMode val="edge"/>
          <c:yMode val="edge"/>
          <c:x val="0.14986266745426041"/>
          <c:y val="0.11375435453671652"/>
          <c:w val="0.82461301053440272"/>
          <c:h val="0.78077199039315215"/>
        </c:manualLayout>
      </c:layout>
      <c:bar3DChart>
        <c:barDir val="col"/>
        <c:grouping val="clustered"/>
        <c:ser>
          <c:idx val="1"/>
          <c:order val="0"/>
          <c:spPr>
            <a:gradFill>
              <a:gsLst>
                <a:gs pos="50000">
                  <a:srgbClr val="1F497D">
                    <a:lumMod val="60000"/>
                    <a:lumOff val="40000"/>
                  </a:srgbClr>
                </a:gs>
                <a:gs pos="100000">
                  <a:schemeClr val="tx2">
                    <a:lumMod val="75000"/>
                  </a:schemeClr>
                </a:gs>
              </a:gsLst>
              <a:lin ang="5400000" scaled="0"/>
            </a:gradFill>
          </c:spPr>
          <c:dLbls>
            <c:spPr>
              <a:solidFill>
                <a:schemeClr val="bg1"/>
              </a:solidFill>
            </c:spPr>
            <c:txPr>
              <a:bodyPr/>
              <a:lstStyle/>
              <a:p>
                <a:pPr>
                  <a:defRPr b="1"/>
                </a:pPr>
                <a:endParaRPr lang="cs-CZ"/>
              </a:p>
            </c:txPr>
            <c:showVal val="1"/>
          </c:dLbls>
          <c:cat>
            <c:numRef>
              <c:f>'Příloha 6 požáry_za5let'!$D$5:$H$5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'Příloha 6 požáry_za5let'!$D$43:$H$43</c:f>
              <c:numCache>
                <c:formatCode>#,##0</c:formatCode>
                <c:ptCount val="5"/>
                <c:pt idx="0">
                  <c:v>18326</c:v>
                </c:pt>
                <c:pt idx="1">
                  <c:v>17646</c:v>
                </c:pt>
                <c:pt idx="2">
                  <c:v>20329</c:v>
                </c:pt>
                <c:pt idx="3">
                  <c:v>17917</c:v>
                </c:pt>
                <c:pt idx="4">
                  <c:v>17435</c:v>
                </c:pt>
              </c:numCache>
            </c:numRef>
          </c:val>
        </c:ser>
        <c:shape val="box"/>
        <c:axId val="70524928"/>
        <c:axId val="70526464"/>
        <c:axId val="0"/>
      </c:bar3DChart>
      <c:catAx>
        <c:axId val="70524928"/>
        <c:scaling>
          <c:orientation val="minMax"/>
        </c:scaling>
        <c:axPos val="b"/>
        <c:numFmt formatCode="General" sourceLinked="1"/>
        <c:tickLblPos val="nextTo"/>
        <c:spPr>
          <a:ln>
            <a:solidFill>
              <a:schemeClr val="tx1"/>
            </a:solidFill>
          </a:ln>
        </c:spPr>
        <c:crossAx val="70526464"/>
        <c:crosses val="autoZero"/>
        <c:auto val="1"/>
        <c:lblAlgn val="ctr"/>
        <c:lblOffset val="100"/>
      </c:catAx>
      <c:valAx>
        <c:axId val="70526464"/>
        <c:scaling>
          <c:orientation val="minMax"/>
          <c:max val="22500"/>
          <c:min val="0"/>
        </c:scaling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cs-CZ" b="0"/>
                  <a:t>celkový počet událostí</a:t>
                </a:r>
              </a:p>
            </c:rich>
          </c:tx>
          <c:layout>
            <c:manualLayout>
              <c:xMode val="edge"/>
              <c:yMode val="edge"/>
              <c:x val="1.079220223740689E-2"/>
              <c:y val="0.32197090151377322"/>
            </c:manualLayout>
          </c:layout>
        </c:title>
        <c:numFmt formatCode="#,##0" sourceLinked="1"/>
        <c:tickLblPos val="nextTo"/>
        <c:spPr>
          <a:ln w="6350">
            <a:solidFill>
              <a:schemeClr val="tx1"/>
            </a:solidFill>
          </a:ln>
        </c:spPr>
        <c:crossAx val="70524928"/>
        <c:crosses val="autoZero"/>
        <c:crossBetween val="between"/>
        <c:majorUnit val="2500"/>
        <c:minorUnit val="500"/>
      </c:valAx>
    </c:plotArea>
    <c:plotVisOnly val="1"/>
  </c:chart>
  <c:spPr>
    <a:ln>
      <a:solidFill>
        <a:schemeClr val="tx1"/>
      </a:solidFill>
    </a:ln>
  </c:spPr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 sz="1000"/>
            </a:pPr>
            <a:r>
              <a:rPr lang="cs-CZ" sz="1000"/>
              <a:t>Porovnání počtu požárů v MSK v letech 2008-2012</a:t>
            </a:r>
          </a:p>
        </c:rich>
      </c:tx>
      <c:layout/>
    </c:title>
    <c:view3D>
      <c:rotX val="5"/>
      <c:rotY val="10"/>
      <c:rAngAx val="1"/>
    </c:view3D>
    <c:plotArea>
      <c:layout>
        <c:manualLayout>
          <c:layoutTarget val="inner"/>
          <c:xMode val="edge"/>
          <c:yMode val="edge"/>
          <c:x val="0.15449175995590184"/>
          <c:y val="0.11375435453671652"/>
          <c:w val="0.8199839180327595"/>
          <c:h val="0.78077199039315215"/>
        </c:manualLayout>
      </c:layout>
      <c:bar3DChart>
        <c:barDir val="col"/>
        <c:grouping val="clustered"/>
        <c:ser>
          <c:idx val="1"/>
          <c:order val="0"/>
          <c:spPr>
            <a:gradFill>
              <a:gsLst>
                <a:gs pos="50000">
                  <a:srgbClr val="FF0000"/>
                </a:gs>
                <a:gs pos="100000">
                  <a:srgbClr val="C00000"/>
                </a:gs>
              </a:gsLst>
              <a:lin ang="5400000" scaled="0"/>
            </a:gradFill>
          </c:spPr>
          <c:dLbls>
            <c:spPr>
              <a:solidFill>
                <a:schemeClr val="bg1"/>
              </a:solidFill>
            </c:spPr>
            <c:txPr>
              <a:bodyPr/>
              <a:lstStyle/>
              <a:p>
                <a:pPr>
                  <a:defRPr b="1"/>
                </a:pPr>
                <a:endParaRPr lang="cs-CZ"/>
              </a:p>
            </c:txPr>
            <c:showVal val="1"/>
          </c:dLbls>
          <c:cat>
            <c:numRef>
              <c:f>'Příloha 6 požáry_za5let'!$D$5:$H$5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'Příloha 6 požáry_za5let'!$D$44:$H$44</c:f>
              <c:numCache>
                <c:formatCode>#,##0</c:formatCode>
                <c:ptCount val="5"/>
                <c:pt idx="0">
                  <c:v>2612</c:v>
                </c:pt>
                <c:pt idx="1">
                  <c:v>2430</c:v>
                </c:pt>
                <c:pt idx="2">
                  <c:v>2089</c:v>
                </c:pt>
                <c:pt idx="3">
                  <c:v>2392</c:v>
                </c:pt>
                <c:pt idx="4">
                  <c:v>2464</c:v>
                </c:pt>
              </c:numCache>
            </c:numRef>
          </c:val>
        </c:ser>
        <c:shape val="box"/>
        <c:axId val="70551424"/>
        <c:axId val="70552960"/>
        <c:axId val="0"/>
      </c:bar3DChart>
      <c:catAx>
        <c:axId val="70551424"/>
        <c:scaling>
          <c:orientation val="minMax"/>
        </c:scaling>
        <c:axPos val="b"/>
        <c:numFmt formatCode="General" sourceLinked="1"/>
        <c:tickLblPos val="nextTo"/>
        <c:spPr>
          <a:ln>
            <a:solidFill>
              <a:schemeClr val="tx1"/>
            </a:solidFill>
          </a:ln>
        </c:spPr>
        <c:crossAx val="70552960"/>
        <c:crosses val="autoZero"/>
        <c:auto val="1"/>
        <c:lblAlgn val="ctr"/>
        <c:lblOffset val="100"/>
      </c:catAx>
      <c:valAx>
        <c:axId val="70552960"/>
        <c:scaling>
          <c:orientation val="minMax"/>
          <c:max val="3000"/>
          <c:min val="0"/>
        </c:scaling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cs-CZ" b="0"/>
                  <a:t>počet požárů</a:t>
                </a:r>
              </a:p>
            </c:rich>
          </c:tx>
          <c:layout>
            <c:manualLayout>
              <c:xMode val="edge"/>
              <c:yMode val="edge"/>
              <c:x val="1.3166859454166879E-2"/>
              <c:y val="0.39931719869672688"/>
            </c:manualLayout>
          </c:layout>
        </c:title>
        <c:numFmt formatCode="#,##0" sourceLinked="1"/>
        <c:tickLblPos val="nextTo"/>
        <c:spPr>
          <a:ln w="6350">
            <a:solidFill>
              <a:schemeClr val="tx1"/>
            </a:solidFill>
          </a:ln>
        </c:spPr>
        <c:crossAx val="70551424"/>
        <c:crosses val="autoZero"/>
        <c:crossBetween val="between"/>
        <c:majorUnit val="500"/>
        <c:minorUnit val="500"/>
      </c:valAx>
    </c:plotArea>
    <c:plotVisOnly val="1"/>
  </c:chart>
  <c:spPr>
    <a:ln>
      <a:solidFill>
        <a:schemeClr val="tx1"/>
      </a:solidFill>
    </a:ln>
  </c:spPr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 sz="1000"/>
            </a:pPr>
            <a:r>
              <a:rPr lang="cs-CZ" sz="1000"/>
              <a:t>Porovnání výše přímých škod u požárů v MSK v letech 2008-2012</a:t>
            </a:r>
          </a:p>
        </c:rich>
      </c:tx>
    </c:title>
    <c:view3D>
      <c:rotX val="5"/>
      <c:rotY val="10"/>
      <c:rAngAx val="1"/>
    </c:view3D>
    <c:plotArea>
      <c:layout>
        <c:manualLayout>
          <c:layoutTarget val="inner"/>
          <c:xMode val="edge"/>
          <c:yMode val="edge"/>
          <c:x val="0.16147614261536791"/>
          <c:y val="0.11375435453671652"/>
          <c:w val="0.81299953537329495"/>
          <c:h val="0.78077199039315215"/>
        </c:manualLayout>
      </c:layout>
      <c:bar3DChart>
        <c:barDir val="col"/>
        <c:grouping val="clustered"/>
        <c:ser>
          <c:idx val="1"/>
          <c:order val="0"/>
          <c:spPr>
            <a:gradFill>
              <a:gsLst>
                <a:gs pos="50000">
                  <a:srgbClr val="F79646">
                    <a:lumMod val="75000"/>
                  </a:srgb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0"/>
            </a:gradFill>
          </c:spPr>
          <c:dLbls>
            <c:spPr>
              <a:solidFill>
                <a:schemeClr val="bg1"/>
              </a:solidFill>
            </c:spPr>
            <c:txPr>
              <a:bodyPr/>
              <a:lstStyle/>
              <a:p>
                <a:pPr>
                  <a:defRPr b="1"/>
                </a:pPr>
                <a:endParaRPr lang="cs-CZ"/>
              </a:p>
            </c:txPr>
            <c:showVal val="1"/>
          </c:dLbls>
          <c:cat>
            <c:numRef>
              <c:f>'Příloha 6 požáry_za5let'!$D$5:$H$5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'Příloha 6 požáry_za5let'!$D$45:$H$45</c:f>
              <c:numCache>
                <c:formatCode>#,##0</c:formatCode>
                <c:ptCount val="5"/>
                <c:pt idx="0">
                  <c:v>160178.69999999998</c:v>
                </c:pt>
                <c:pt idx="1">
                  <c:v>116968.30000000002</c:v>
                </c:pt>
                <c:pt idx="2">
                  <c:v>150849.20000000001</c:v>
                </c:pt>
                <c:pt idx="3">
                  <c:v>172525</c:v>
                </c:pt>
                <c:pt idx="4">
                  <c:v>226995.80000000002</c:v>
                </c:pt>
              </c:numCache>
            </c:numRef>
          </c:val>
        </c:ser>
        <c:shape val="box"/>
        <c:axId val="70680576"/>
        <c:axId val="70682112"/>
        <c:axId val="0"/>
      </c:bar3DChart>
      <c:catAx>
        <c:axId val="70680576"/>
        <c:scaling>
          <c:orientation val="minMax"/>
        </c:scaling>
        <c:axPos val="b"/>
        <c:numFmt formatCode="General" sourceLinked="1"/>
        <c:tickLblPos val="nextTo"/>
        <c:spPr>
          <a:ln>
            <a:solidFill>
              <a:schemeClr val="tx1"/>
            </a:solidFill>
          </a:ln>
        </c:spPr>
        <c:crossAx val="70682112"/>
        <c:crosses val="autoZero"/>
        <c:auto val="1"/>
        <c:lblAlgn val="ctr"/>
        <c:lblOffset val="100"/>
      </c:catAx>
      <c:valAx>
        <c:axId val="70682112"/>
        <c:scaling>
          <c:orientation val="minMax"/>
          <c:max val="250000"/>
          <c:min val="0"/>
        </c:scaling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cs-CZ" b="0"/>
                  <a:t>přímé škody </a:t>
                </a:r>
                <a:r>
                  <a:rPr lang="cs-CZ" b="0" baseline="0"/>
                  <a:t> (tis. Kč)</a:t>
                </a:r>
                <a:endParaRPr lang="cs-CZ" b="0"/>
              </a:p>
            </c:rich>
          </c:tx>
          <c:layout>
            <c:manualLayout>
              <c:xMode val="edge"/>
              <c:yMode val="edge"/>
              <c:x val="1.6025693144298657E-2"/>
              <c:y val="0.3444408497193398"/>
            </c:manualLayout>
          </c:layout>
        </c:title>
        <c:numFmt formatCode="#,##0" sourceLinked="1"/>
        <c:tickLblPos val="nextTo"/>
        <c:spPr>
          <a:ln w="6350">
            <a:solidFill>
              <a:schemeClr val="tx1"/>
            </a:solidFill>
          </a:ln>
        </c:spPr>
        <c:crossAx val="70680576"/>
        <c:crosses val="autoZero"/>
        <c:crossBetween val="between"/>
        <c:majorUnit val="50000"/>
        <c:minorUnit val="500"/>
      </c:valAx>
    </c:plotArea>
    <c:plotVisOnly val="1"/>
  </c:chart>
  <c:spPr>
    <a:ln>
      <a:solidFill>
        <a:schemeClr val="tx1"/>
      </a:solidFill>
    </a:ln>
  </c:spPr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 sz="1000"/>
            </a:pPr>
            <a:r>
              <a:rPr lang="cs-CZ" sz="1000"/>
              <a:t>Porovnání uchráněných hodnot u požárů v MSK v letech 2008-2012</a:t>
            </a:r>
          </a:p>
        </c:rich>
      </c:tx>
    </c:title>
    <c:view3D>
      <c:rotX val="5"/>
      <c:rotY val="10"/>
      <c:rAngAx val="1"/>
    </c:view3D>
    <c:plotArea>
      <c:layout>
        <c:manualLayout>
          <c:layoutTarget val="inner"/>
          <c:xMode val="edge"/>
          <c:yMode val="edge"/>
          <c:x val="0.16728863550117146"/>
          <c:y val="0.11375435453671652"/>
          <c:w val="0.80718704248749062"/>
          <c:h val="0.78077199039315215"/>
        </c:manualLayout>
      </c:layout>
      <c:bar3DChart>
        <c:barDir val="col"/>
        <c:grouping val="clustered"/>
        <c:ser>
          <c:idx val="1"/>
          <c:order val="0"/>
          <c:spPr>
            <a:gradFill>
              <a:gsLst>
                <a:gs pos="50000">
                  <a:schemeClr val="accent4">
                    <a:lumMod val="60000"/>
                    <a:lumOff val="40000"/>
                  </a:schemeClr>
                </a:gs>
                <a:gs pos="100000">
                  <a:srgbClr val="8064A2">
                    <a:lumMod val="75000"/>
                  </a:srgbClr>
                </a:gs>
              </a:gsLst>
              <a:lin ang="5400000" scaled="0"/>
            </a:gradFill>
          </c:spPr>
          <c:dLbls>
            <c:spPr>
              <a:solidFill>
                <a:schemeClr val="bg1"/>
              </a:solidFill>
            </c:spPr>
            <c:txPr>
              <a:bodyPr/>
              <a:lstStyle/>
              <a:p>
                <a:pPr>
                  <a:defRPr b="1"/>
                </a:pPr>
                <a:endParaRPr lang="cs-CZ"/>
              </a:p>
            </c:txPr>
            <c:showVal val="1"/>
          </c:dLbls>
          <c:cat>
            <c:numRef>
              <c:f>'Příloha 6 požáry_za5let'!$D$5:$H$5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'Příloha 6 požáry_za5let'!$D$48:$H$48</c:f>
              <c:numCache>
                <c:formatCode>#,##0</c:formatCode>
                <c:ptCount val="5"/>
                <c:pt idx="0">
                  <c:v>741737</c:v>
                </c:pt>
                <c:pt idx="1">
                  <c:v>609259.19999999995</c:v>
                </c:pt>
                <c:pt idx="2">
                  <c:v>573987.5</c:v>
                </c:pt>
                <c:pt idx="3">
                  <c:v>498159</c:v>
                </c:pt>
                <c:pt idx="4">
                  <c:v>1002910.2999999999</c:v>
                </c:pt>
              </c:numCache>
            </c:numRef>
          </c:val>
        </c:ser>
        <c:shape val="box"/>
        <c:axId val="70657920"/>
        <c:axId val="70659456"/>
        <c:axId val="0"/>
      </c:bar3DChart>
      <c:catAx>
        <c:axId val="70657920"/>
        <c:scaling>
          <c:orientation val="minMax"/>
        </c:scaling>
        <c:axPos val="b"/>
        <c:numFmt formatCode="General" sourceLinked="1"/>
        <c:tickLblPos val="nextTo"/>
        <c:spPr>
          <a:ln>
            <a:solidFill>
              <a:schemeClr val="tx1"/>
            </a:solidFill>
          </a:ln>
        </c:spPr>
        <c:crossAx val="70659456"/>
        <c:crosses val="autoZero"/>
        <c:auto val="1"/>
        <c:lblAlgn val="ctr"/>
        <c:lblOffset val="100"/>
      </c:catAx>
      <c:valAx>
        <c:axId val="70659456"/>
        <c:scaling>
          <c:orientation val="minMax"/>
          <c:min val="0"/>
        </c:scaling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b="0" i="0"/>
                </a:pPr>
                <a:r>
                  <a:rPr lang="cs-CZ" b="0" i="0"/>
                  <a:t>uchráněné hodnoty (tis. Kč)</a:t>
                </a:r>
              </a:p>
            </c:rich>
          </c:tx>
          <c:layout>
            <c:manualLayout>
              <c:xMode val="edge"/>
              <c:yMode val="edge"/>
              <c:x val="1.6026972101020772E-2"/>
              <c:y val="0.24815409637958383"/>
            </c:manualLayout>
          </c:layout>
        </c:title>
        <c:numFmt formatCode="#,##0" sourceLinked="1"/>
        <c:tickLblPos val="nextTo"/>
        <c:spPr>
          <a:ln w="6350">
            <a:solidFill>
              <a:schemeClr val="tx1"/>
            </a:solidFill>
          </a:ln>
        </c:spPr>
        <c:crossAx val="70657920"/>
        <c:crosses val="autoZero"/>
        <c:crossBetween val="between"/>
      </c:valAx>
    </c:plotArea>
    <c:plotVisOnly val="1"/>
  </c:chart>
  <c:spPr>
    <a:ln>
      <a:solidFill>
        <a:schemeClr val="tx1"/>
      </a:solidFill>
    </a:ln>
  </c:spPr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 sz="1000"/>
            </a:pPr>
            <a:r>
              <a:rPr lang="cs-CZ" sz="1000"/>
              <a:t>Porovnání počtu zraněných osob u požárů v MSK v letech 2008-2012</a:t>
            </a:r>
          </a:p>
        </c:rich>
      </c:tx>
    </c:title>
    <c:view3D>
      <c:rotX val="5"/>
      <c:rotY val="10"/>
      <c:rAngAx val="1"/>
    </c:view3D>
    <c:plotArea>
      <c:layout>
        <c:manualLayout>
          <c:layoutTarget val="inner"/>
          <c:xMode val="edge"/>
          <c:yMode val="edge"/>
          <c:x val="0.16728863550117151"/>
          <c:y val="0.11375435453671652"/>
          <c:w val="0.80718704248749062"/>
          <c:h val="0.78077199039315248"/>
        </c:manualLayout>
      </c:layout>
      <c:bar3DChart>
        <c:barDir val="col"/>
        <c:grouping val="clustered"/>
        <c:ser>
          <c:idx val="1"/>
          <c:order val="0"/>
          <c:spPr>
            <a:gradFill>
              <a:gsLst>
                <a:gs pos="50000">
                  <a:srgbClr val="ABC674"/>
                </a:gs>
                <a:gs pos="100000">
                  <a:srgbClr val="9BBB59">
                    <a:lumMod val="50000"/>
                  </a:srgbClr>
                </a:gs>
              </a:gsLst>
              <a:lin ang="5400000" scaled="0"/>
            </a:gradFill>
          </c:spPr>
          <c:dLbls>
            <c:spPr>
              <a:solidFill>
                <a:schemeClr val="bg1"/>
              </a:solidFill>
            </c:spPr>
            <c:txPr>
              <a:bodyPr/>
              <a:lstStyle/>
              <a:p>
                <a:pPr>
                  <a:defRPr b="1"/>
                </a:pPr>
                <a:endParaRPr lang="cs-CZ"/>
              </a:p>
            </c:txPr>
            <c:showVal val="1"/>
          </c:dLbls>
          <c:cat>
            <c:numRef>
              <c:f>'Příloha 6 požáry_za5let'!$D$5:$H$5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'Příloha 6 požáry_za5let'!$D$46:$H$46</c:f>
              <c:numCache>
                <c:formatCode>#,##0</c:formatCode>
                <c:ptCount val="5"/>
                <c:pt idx="0">
                  <c:v>125</c:v>
                </c:pt>
                <c:pt idx="1">
                  <c:v>115</c:v>
                </c:pt>
                <c:pt idx="2">
                  <c:v>121</c:v>
                </c:pt>
                <c:pt idx="3">
                  <c:v>119</c:v>
                </c:pt>
                <c:pt idx="4">
                  <c:v>169</c:v>
                </c:pt>
              </c:numCache>
            </c:numRef>
          </c:val>
        </c:ser>
        <c:shape val="box"/>
        <c:axId val="70623232"/>
        <c:axId val="70624768"/>
        <c:axId val="0"/>
      </c:bar3DChart>
      <c:catAx>
        <c:axId val="70623232"/>
        <c:scaling>
          <c:orientation val="minMax"/>
        </c:scaling>
        <c:axPos val="b"/>
        <c:numFmt formatCode="General" sourceLinked="1"/>
        <c:tickLblPos val="nextTo"/>
        <c:spPr>
          <a:ln>
            <a:solidFill>
              <a:schemeClr val="tx1"/>
            </a:solidFill>
          </a:ln>
        </c:spPr>
        <c:crossAx val="70624768"/>
        <c:crosses val="autoZero"/>
        <c:auto val="1"/>
        <c:lblAlgn val="ctr"/>
        <c:lblOffset val="100"/>
      </c:catAx>
      <c:valAx>
        <c:axId val="70624768"/>
        <c:scaling>
          <c:orientation val="minMax"/>
          <c:min val="0"/>
        </c:scaling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cs-CZ" b="0"/>
                  <a:t>zraněné osoby</a:t>
                </a:r>
              </a:p>
            </c:rich>
          </c:tx>
          <c:layout>
            <c:manualLayout>
              <c:xMode val="edge"/>
              <c:yMode val="edge"/>
              <c:x val="1.6026972101020779E-2"/>
              <c:y val="0.37797862191501097"/>
            </c:manualLayout>
          </c:layout>
        </c:title>
        <c:numFmt formatCode="#,##0" sourceLinked="1"/>
        <c:tickLblPos val="nextTo"/>
        <c:spPr>
          <a:ln w="6350">
            <a:solidFill>
              <a:schemeClr val="tx1"/>
            </a:solidFill>
          </a:ln>
        </c:spPr>
        <c:crossAx val="70623232"/>
        <c:crosses val="autoZero"/>
        <c:crossBetween val="between"/>
      </c:valAx>
    </c:plotArea>
    <c:plotVisOnly val="1"/>
  </c:chart>
  <c:spPr>
    <a:ln>
      <a:solidFill>
        <a:schemeClr val="tx1"/>
      </a:solidFill>
    </a:ln>
  </c:spPr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 sz="1000"/>
            </a:pPr>
            <a:r>
              <a:rPr lang="cs-CZ" sz="1000"/>
              <a:t>Porovnání počtu usmrcených osob u požárů v MSK v letech 2008-2012</a:t>
            </a:r>
          </a:p>
        </c:rich>
      </c:tx>
    </c:title>
    <c:view3D>
      <c:rotX val="5"/>
      <c:rotY val="10"/>
      <c:rAngAx val="1"/>
    </c:view3D>
    <c:plotArea>
      <c:layout>
        <c:manualLayout>
          <c:layoutTarget val="inner"/>
          <c:xMode val="edge"/>
          <c:yMode val="edge"/>
          <c:x val="0.16728863550117157"/>
          <c:y val="0.11375435453671652"/>
          <c:w val="0.80718704248749062"/>
          <c:h val="0.78077199039315281"/>
        </c:manualLayout>
      </c:layout>
      <c:bar3DChart>
        <c:barDir val="col"/>
        <c:grouping val="clustered"/>
        <c:ser>
          <c:idx val="1"/>
          <c:order val="0"/>
          <c:spPr>
            <a:gradFill>
              <a:gsLst>
                <a:gs pos="50000">
                  <a:schemeClr val="bg1">
                    <a:lumMod val="65000"/>
                  </a:schemeClr>
                </a:gs>
                <a:gs pos="100000">
                  <a:prstClr val="black">
                    <a:lumMod val="50000"/>
                    <a:lumOff val="50000"/>
                  </a:prstClr>
                </a:gs>
              </a:gsLst>
              <a:lin ang="5400000" scaled="0"/>
            </a:gradFill>
          </c:spPr>
          <c:dLbls>
            <c:spPr>
              <a:solidFill>
                <a:schemeClr val="bg1"/>
              </a:solidFill>
            </c:spPr>
            <c:txPr>
              <a:bodyPr/>
              <a:lstStyle/>
              <a:p>
                <a:pPr>
                  <a:defRPr b="1"/>
                </a:pPr>
                <a:endParaRPr lang="cs-CZ"/>
              </a:p>
            </c:txPr>
            <c:showVal val="1"/>
          </c:dLbls>
          <c:cat>
            <c:numRef>
              <c:f>'Příloha 6 požáry_za5let'!$D$5:$H$5</c:f>
              <c:numCache>
                <c:formatCode>General</c:formatCod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numCache>
            </c:numRef>
          </c:cat>
          <c:val>
            <c:numRef>
              <c:f>'Příloha 6 požáry_za5let'!$D$47:$H$47</c:f>
              <c:numCache>
                <c:formatCode>#,##0</c:formatCode>
                <c:ptCount val="5"/>
                <c:pt idx="0">
                  <c:v>25</c:v>
                </c:pt>
                <c:pt idx="1">
                  <c:v>16</c:v>
                </c:pt>
                <c:pt idx="2">
                  <c:v>8</c:v>
                </c:pt>
                <c:pt idx="3">
                  <c:v>22</c:v>
                </c:pt>
                <c:pt idx="4">
                  <c:v>17</c:v>
                </c:pt>
              </c:numCache>
            </c:numRef>
          </c:val>
        </c:ser>
        <c:shape val="box"/>
        <c:axId val="70788992"/>
        <c:axId val="70790528"/>
        <c:axId val="0"/>
      </c:bar3DChart>
      <c:catAx>
        <c:axId val="70788992"/>
        <c:scaling>
          <c:orientation val="minMax"/>
        </c:scaling>
        <c:axPos val="b"/>
        <c:numFmt formatCode="General" sourceLinked="1"/>
        <c:tickLblPos val="nextTo"/>
        <c:spPr>
          <a:ln>
            <a:solidFill>
              <a:schemeClr val="tx1"/>
            </a:solidFill>
          </a:ln>
        </c:spPr>
        <c:crossAx val="70790528"/>
        <c:crosses val="autoZero"/>
        <c:auto val="1"/>
        <c:lblAlgn val="ctr"/>
        <c:lblOffset val="100"/>
      </c:catAx>
      <c:valAx>
        <c:axId val="70790528"/>
        <c:scaling>
          <c:orientation val="minMax"/>
          <c:max val="30"/>
          <c:min val="0"/>
        </c:scaling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cs-CZ" b="0"/>
                  <a:t>usmrcené osoby</a:t>
                </a:r>
              </a:p>
            </c:rich>
          </c:tx>
          <c:layout>
            <c:manualLayout>
              <c:xMode val="edge"/>
              <c:yMode val="edge"/>
              <c:x val="1.6026972101020772E-2"/>
              <c:y val="0.34990845423167488"/>
            </c:manualLayout>
          </c:layout>
        </c:title>
        <c:numFmt formatCode="#,##0" sourceLinked="1"/>
        <c:tickLblPos val="nextTo"/>
        <c:spPr>
          <a:ln w="6350">
            <a:solidFill>
              <a:schemeClr val="tx1"/>
            </a:solidFill>
          </a:ln>
        </c:spPr>
        <c:crossAx val="70788992"/>
        <c:crosses val="autoZero"/>
        <c:crossBetween val="between"/>
      </c:valAx>
    </c:plotArea>
    <c:plotVisOnly val="1"/>
  </c:chart>
  <c:spPr>
    <a:ln>
      <a:solidFill>
        <a:schemeClr val="tx1"/>
      </a:solidFill>
    </a:ln>
  </c:spPr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5" Type="http://schemas.openxmlformats.org/officeDocument/2006/relationships/chart" Target="../charts/chart6.xml"/><Relationship Id="rId4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267262</xdr:colOff>
      <xdr:row>1</xdr:row>
      <xdr:rowOff>171450</xdr:rowOff>
    </xdr:from>
    <xdr:to>
      <xdr:col>15</xdr:col>
      <xdr:colOff>190500</xdr:colOff>
      <xdr:row>30</xdr:row>
      <xdr:rowOff>77881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7326</xdr:colOff>
      <xdr:row>0</xdr:row>
      <xdr:rowOff>190499</xdr:rowOff>
    </xdr:from>
    <xdr:to>
      <xdr:col>10</xdr:col>
      <xdr:colOff>7326</xdr:colOff>
      <xdr:row>20</xdr:row>
      <xdr:rowOff>0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7327</xdr:colOff>
      <xdr:row>21</xdr:row>
      <xdr:rowOff>7327</xdr:rowOff>
    </xdr:from>
    <xdr:to>
      <xdr:col>10</xdr:col>
      <xdr:colOff>7327</xdr:colOff>
      <xdr:row>40</xdr:row>
      <xdr:rowOff>7328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7327</xdr:colOff>
      <xdr:row>41</xdr:row>
      <xdr:rowOff>7327</xdr:rowOff>
    </xdr:from>
    <xdr:to>
      <xdr:col>10</xdr:col>
      <xdr:colOff>7327</xdr:colOff>
      <xdr:row>60</xdr:row>
      <xdr:rowOff>7328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7326</xdr:colOff>
      <xdr:row>61</xdr:row>
      <xdr:rowOff>7327</xdr:rowOff>
    </xdr:from>
    <xdr:to>
      <xdr:col>10</xdr:col>
      <xdr:colOff>7326</xdr:colOff>
      <xdr:row>80</xdr:row>
      <xdr:rowOff>7328</xdr:rowOff>
    </xdr:to>
    <xdr:graphicFrame macro="">
      <xdr:nvGraphicFramePr>
        <xdr:cNvPr id="6" name="Graf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7327</xdr:colOff>
      <xdr:row>81</xdr:row>
      <xdr:rowOff>7327</xdr:rowOff>
    </xdr:from>
    <xdr:to>
      <xdr:col>10</xdr:col>
      <xdr:colOff>7327</xdr:colOff>
      <xdr:row>100</xdr:row>
      <xdr:rowOff>7328</xdr:rowOff>
    </xdr:to>
    <xdr:graphicFrame macro="">
      <xdr:nvGraphicFramePr>
        <xdr:cNvPr id="7" name="Graf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101</xdr:row>
      <xdr:rowOff>7327</xdr:rowOff>
    </xdr:from>
    <xdr:to>
      <xdr:col>10</xdr:col>
      <xdr:colOff>0</xdr:colOff>
      <xdr:row>120</xdr:row>
      <xdr:rowOff>7328</xdr:rowOff>
    </xdr:to>
    <xdr:graphicFrame macro="">
      <xdr:nvGraphicFramePr>
        <xdr:cNvPr id="8" name="Graf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660033"/>
  </sheetPr>
  <dimension ref="B2:Q27"/>
  <sheetViews>
    <sheetView tabSelected="1" workbookViewId="0">
      <selection activeCell="Q4" sqref="Q4"/>
    </sheetView>
  </sheetViews>
  <sheetFormatPr defaultRowHeight="12.75"/>
  <cols>
    <col min="1" max="1" width="2" style="2" customWidth="1"/>
    <col min="2" max="2" width="25.28515625" style="3" customWidth="1"/>
    <col min="3" max="3" width="26.5703125" style="4" customWidth="1"/>
    <col min="4" max="6" width="7.42578125" style="5" customWidth="1"/>
    <col min="7" max="9" width="9.140625" style="1"/>
    <col min="10" max="10" width="23" style="1" customWidth="1"/>
    <col min="11" max="12" width="9.140625" style="1"/>
    <col min="13" max="13" width="9.140625" style="5"/>
    <col min="14" max="14" width="9.140625" style="1"/>
    <col min="15" max="15" width="9.140625" style="29"/>
    <col min="16" max="17" width="9.140625" style="1"/>
    <col min="18" max="16384" width="9.140625" style="2"/>
  </cols>
  <sheetData>
    <row r="2" spans="2:17" s="181" customFormat="1" ht="15" customHeight="1">
      <c r="B2" s="203" t="s">
        <v>129</v>
      </c>
      <c r="C2" s="203"/>
      <c r="D2" s="203"/>
      <c r="E2" s="203"/>
      <c r="F2" s="203"/>
      <c r="G2" s="179"/>
      <c r="H2" s="183"/>
      <c r="I2" s="179"/>
      <c r="J2" s="179"/>
      <c r="K2" s="179"/>
      <c r="L2" s="179"/>
      <c r="M2" s="184"/>
      <c r="N2" s="179"/>
      <c r="O2" s="180"/>
      <c r="P2" s="179"/>
      <c r="Q2" s="179"/>
    </row>
    <row r="3" spans="2:17" ht="18" customHeight="1">
      <c r="B3" s="175"/>
      <c r="C3" s="176"/>
      <c r="D3" s="177"/>
      <c r="E3" s="177"/>
      <c r="F3" s="177"/>
      <c r="H3" s="178"/>
    </row>
    <row r="4" spans="2:17" ht="16.5" customHeight="1">
      <c r="B4" s="204" t="s">
        <v>0</v>
      </c>
      <c r="C4" s="206" t="s">
        <v>1</v>
      </c>
      <c r="D4" s="206" t="s">
        <v>32</v>
      </c>
      <c r="E4" s="206"/>
      <c r="F4" s="206"/>
      <c r="M4" s="5" t="s">
        <v>58</v>
      </c>
    </row>
    <row r="5" spans="2:17" ht="24.75" customHeight="1">
      <c r="B5" s="205"/>
      <c r="C5" s="207"/>
      <c r="D5" s="34">
        <v>2010</v>
      </c>
      <c r="E5" s="34">
        <v>2011</v>
      </c>
      <c r="F5" s="34">
        <v>2012</v>
      </c>
      <c r="H5" s="9">
        <f>F5</f>
        <v>2012</v>
      </c>
      <c r="M5" s="22">
        <v>2010</v>
      </c>
    </row>
    <row r="6" spans="2:17" ht="15" customHeight="1">
      <c r="B6" s="200" t="s">
        <v>7</v>
      </c>
      <c r="C6" s="10" t="s">
        <v>59</v>
      </c>
      <c r="D6" s="11">
        <v>2002</v>
      </c>
      <c r="E6" s="11">
        <v>2326</v>
      </c>
      <c r="F6" s="11">
        <v>2400</v>
      </c>
      <c r="H6" s="189">
        <f>SUM(F6:F7)</f>
        <v>2464</v>
      </c>
      <c r="J6" s="19" t="s">
        <v>7</v>
      </c>
      <c r="K6" s="20">
        <f>H6</f>
        <v>2464</v>
      </c>
      <c r="M6" s="189">
        <f>SUM(E6:E7)</f>
        <v>2392</v>
      </c>
    </row>
    <row r="7" spans="2:17" ht="15" customHeight="1">
      <c r="B7" s="200"/>
      <c r="C7" s="12" t="s">
        <v>8</v>
      </c>
      <c r="D7" s="13">
        <v>87</v>
      </c>
      <c r="E7" s="13">
        <v>66</v>
      </c>
      <c r="F7" s="13">
        <v>64</v>
      </c>
      <c r="H7" s="190"/>
      <c r="J7" s="19" t="s">
        <v>9</v>
      </c>
      <c r="K7" s="20">
        <f>H8</f>
        <v>2229</v>
      </c>
      <c r="M7" s="190"/>
    </row>
    <row r="8" spans="2:17" ht="15" customHeight="1">
      <c r="B8" s="201" t="s">
        <v>9</v>
      </c>
      <c r="C8" s="14" t="s">
        <v>10</v>
      </c>
      <c r="D8" s="11">
        <v>1834</v>
      </c>
      <c r="E8" s="11">
        <v>1697</v>
      </c>
      <c r="F8" s="11">
        <v>2114</v>
      </c>
      <c r="H8" s="191">
        <f>SUM(F8:F12)</f>
        <v>2229</v>
      </c>
      <c r="J8" s="19" t="s">
        <v>15</v>
      </c>
      <c r="K8" s="20">
        <f>H13</f>
        <v>573</v>
      </c>
      <c r="M8" s="191">
        <f>SUM(E8:E12)</f>
        <v>1808</v>
      </c>
    </row>
    <row r="9" spans="2:17" ht="15" customHeight="1">
      <c r="B9" s="201"/>
      <c r="C9" s="15" t="s">
        <v>11</v>
      </c>
      <c r="D9" s="13">
        <v>27</v>
      </c>
      <c r="E9" s="13">
        <v>44</v>
      </c>
      <c r="F9" s="13">
        <v>41</v>
      </c>
      <c r="H9" s="192"/>
      <c r="J9" s="19" t="s">
        <v>21</v>
      </c>
      <c r="K9" s="20">
        <f>H18</f>
        <v>11033</v>
      </c>
      <c r="M9" s="192"/>
    </row>
    <row r="10" spans="2:17" ht="15" customHeight="1">
      <c r="B10" s="201"/>
      <c r="C10" s="14" t="s">
        <v>12</v>
      </c>
      <c r="D10" s="11">
        <v>79</v>
      </c>
      <c r="E10" s="11">
        <v>60</v>
      </c>
      <c r="F10" s="11">
        <v>67</v>
      </c>
      <c r="H10" s="192"/>
      <c r="J10" s="19" t="s">
        <v>25</v>
      </c>
      <c r="K10" s="20">
        <f>H22</f>
        <v>0</v>
      </c>
      <c r="M10" s="192"/>
      <c r="O10" s="30">
        <f>H8-M8</f>
        <v>421</v>
      </c>
    </row>
    <row r="11" spans="2:17" ht="15" customHeight="1">
      <c r="B11" s="201"/>
      <c r="C11" s="15" t="s">
        <v>13</v>
      </c>
      <c r="D11" s="13">
        <v>0</v>
      </c>
      <c r="E11" s="13">
        <v>0</v>
      </c>
      <c r="F11" s="13">
        <v>2</v>
      </c>
      <c r="H11" s="192"/>
      <c r="J11" s="19" t="s">
        <v>26</v>
      </c>
      <c r="K11" s="20">
        <f>H23</f>
        <v>9</v>
      </c>
      <c r="M11" s="192"/>
    </row>
    <row r="12" spans="2:17" ht="15" customHeight="1">
      <c r="B12" s="201"/>
      <c r="C12" s="14" t="s">
        <v>14</v>
      </c>
      <c r="D12" s="11">
        <v>9</v>
      </c>
      <c r="E12" s="11">
        <v>7</v>
      </c>
      <c r="F12" s="11">
        <v>5</v>
      </c>
      <c r="H12" s="193"/>
      <c r="J12" s="19" t="s">
        <v>28</v>
      </c>
      <c r="K12" s="20">
        <f>H24</f>
        <v>1127</v>
      </c>
      <c r="M12" s="193"/>
    </row>
    <row r="13" spans="2:17" ht="15" customHeight="1">
      <c r="B13" s="200" t="s">
        <v>15</v>
      </c>
      <c r="C13" s="15" t="s">
        <v>16</v>
      </c>
      <c r="D13" s="13">
        <v>113</v>
      </c>
      <c r="E13" s="13">
        <v>114</v>
      </c>
      <c r="F13" s="13">
        <v>161</v>
      </c>
      <c r="H13" s="194">
        <f>SUM(F13:F17)</f>
        <v>573</v>
      </c>
      <c r="M13" s="194">
        <f>SUM(E13:E17)</f>
        <v>577</v>
      </c>
    </row>
    <row r="14" spans="2:17" ht="15" customHeight="1">
      <c r="B14" s="200"/>
      <c r="C14" s="14" t="s">
        <v>17</v>
      </c>
      <c r="D14" s="11">
        <v>29</v>
      </c>
      <c r="E14" s="11">
        <v>39</v>
      </c>
      <c r="F14" s="11">
        <v>55</v>
      </c>
      <c r="H14" s="195"/>
      <c r="M14" s="195"/>
    </row>
    <row r="15" spans="2:17" ht="15" customHeight="1">
      <c r="B15" s="200"/>
      <c r="C15" s="15" t="s">
        <v>18</v>
      </c>
      <c r="D15" s="13">
        <v>345</v>
      </c>
      <c r="E15" s="13">
        <v>410</v>
      </c>
      <c r="F15" s="13">
        <v>351</v>
      </c>
      <c r="H15" s="195"/>
      <c r="M15" s="195"/>
    </row>
    <row r="16" spans="2:17" ht="15" customHeight="1">
      <c r="B16" s="200"/>
      <c r="C16" s="14" t="s">
        <v>19</v>
      </c>
      <c r="D16" s="11">
        <v>0</v>
      </c>
      <c r="E16" s="11">
        <v>1</v>
      </c>
      <c r="F16" s="11">
        <v>0</v>
      </c>
      <c r="H16" s="195"/>
      <c r="M16" s="195"/>
    </row>
    <row r="17" spans="2:17" ht="15" customHeight="1">
      <c r="B17" s="200"/>
      <c r="C17" s="15" t="s">
        <v>20</v>
      </c>
      <c r="D17" s="13">
        <v>26</v>
      </c>
      <c r="E17" s="13">
        <v>13</v>
      </c>
      <c r="F17" s="13">
        <v>6</v>
      </c>
      <c r="H17" s="196"/>
      <c r="M17" s="196"/>
    </row>
    <row r="18" spans="2:17" ht="15" customHeight="1">
      <c r="B18" s="201" t="s">
        <v>21</v>
      </c>
      <c r="C18" s="14" t="s">
        <v>22</v>
      </c>
      <c r="D18" s="11">
        <v>1</v>
      </c>
      <c r="E18" s="11">
        <v>0</v>
      </c>
      <c r="F18" s="11">
        <v>0</v>
      </c>
      <c r="H18" s="197">
        <f>SUM(F18:F21)</f>
        <v>11033</v>
      </c>
      <c r="M18" s="197">
        <f>SUM(E18:E21)</f>
        <v>12030</v>
      </c>
    </row>
    <row r="19" spans="2:17" ht="15" customHeight="1">
      <c r="B19" s="201"/>
      <c r="C19" s="15" t="s">
        <v>31</v>
      </c>
      <c r="D19" s="13">
        <v>13938</v>
      </c>
      <c r="E19" s="13">
        <v>11572</v>
      </c>
      <c r="F19" s="13">
        <v>10365</v>
      </c>
      <c r="H19" s="198"/>
      <c r="M19" s="198"/>
      <c r="O19" s="31">
        <f>H18-M18</f>
        <v>-997</v>
      </c>
    </row>
    <row r="20" spans="2:17" ht="15" customHeight="1">
      <c r="B20" s="201"/>
      <c r="C20" s="14" t="s">
        <v>23</v>
      </c>
      <c r="D20" s="11">
        <v>38</v>
      </c>
      <c r="E20" s="11">
        <v>24</v>
      </c>
      <c r="F20" s="11">
        <v>43</v>
      </c>
      <c r="H20" s="198"/>
      <c r="M20" s="198"/>
    </row>
    <row r="21" spans="2:17" ht="15" customHeight="1">
      <c r="B21" s="201"/>
      <c r="C21" s="15" t="s">
        <v>24</v>
      </c>
      <c r="D21" s="13">
        <v>659</v>
      </c>
      <c r="E21" s="13">
        <v>434</v>
      </c>
      <c r="F21" s="13">
        <v>625</v>
      </c>
      <c r="H21" s="199"/>
      <c r="M21" s="199"/>
    </row>
    <row r="22" spans="2:17" ht="15" customHeight="1">
      <c r="B22" s="16" t="s">
        <v>25</v>
      </c>
      <c r="C22" s="14" t="s">
        <v>25</v>
      </c>
      <c r="D22" s="11">
        <v>0</v>
      </c>
      <c r="E22" s="11">
        <v>0</v>
      </c>
      <c r="F22" s="11">
        <v>0</v>
      </c>
      <c r="H22" s="11">
        <f>F22</f>
        <v>0</v>
      </c>
      <c r="M22" s="23">
        <f>SUM(E22)</f>
        <v>0</v>
      </c>
    </row>
    <row r="23" spans="2:17" ht="15" customHeight="1">
      <c r="B23" s="17" t="s">
        <v>26</v>
      </c>
      <c r="C23" s="15" t="s">
        <v>27</v>
      </c>
      <c r="D23" s="13">
        <v>0</v>
      </c>
      <c r="E23" s="13">
        <v>0</v>
      </c>
      <c r="F23" s="13">
        <v>9</v>
      </c>
      <c r="H23" s="13">
        <f>F23</f>
        <v>9</v>
      </c>
      <c r="M23" s="24">
        <f>SUM(E23)</f>
        <v>0</v>
      </c>
    </row>
    <row r="24" spans="2:17" ht="15" customHeight="1">
      <c r="B24" s="16" t="s">
        <v>28</v>
      </c>
      <c r="C24" s="10" t="s">
        <v>28</v>
      </c>
      <c r="D24" s="11">
        <v>1142</v>
      </c>
      <c r="E24" s="11">
        <v>1110</v>
      </c>
      <c r="F24" s="11">
        <v>1127</v>
      </c>
      <c r="H24" s="28">
        <f>F24</f>
        <v>1127</v>
      </c>
      <c r="M24" s="27">
        <f>SUM(E24)</f>
        <v>1110</v>
      </c>
      <c r="O24" s="32">
        <f>H24-M24</f>
        <v>17</v>
      </c>
    </row>
    <row r="25" spans="2:17" s="7" customFormat="1" ht="15" customHeight="1">
      <c r="B25" s="202" t="s">
        <v>29</v>
      </c>
      <c r="C25" s="202"/>
      <c r="D25" s="35">
        <v>20329</v>
      </c>
      <c r="E25" s="35">
        <v>17917</v>
      </c>
      <c r="F25" s="35">
        <v>17435</v>
      </c>
      <c r="G25" s="6"/>
      <c r="H25" s="18">
        <f>SUM(H6:H24)</f>
        <v>17435</v>
      </c>
      <c r="I25" s="6"/>
      <c r="J25" s="6"/>
      <c r="K25" s="6"/>
      <c r="L25" s="6"/>
      <c r="M25" s="25">
        <f>SUM(M6:M24)</f>
        <v>17917</v>
      </c>
      <c r="N25" s="6"/>
      <c r="O25" s="33"/>
      <c r="P25" s="6"/>
      <c r="Q25" s="6"/>
    </row>
    <row r="26" spans="2:17" ht="15" customHeight="1"/>
    <row r="27" spans="2:17" ht="15.75" customHeight="1"/>
  </sheetData>
  <mergeCells count="17">
    <mergeCell ref="B13:B17"/>
    <mergeCell ref="B18:B21"/>
    <mergeCell ref="B25:C25"/>
    <mergeCell ref="B2:F2"/>
    <mergeCell ref="B4:B5"/>
    <mergeCell ref="C4:C5"/>
    <mergeCell ref="D4:F4"/>
    <mergeCell ref="B6:B7"/>
    <mergeCell ref="B8:B12"/>
    <mergeCell ref="M6:M7"/>
    <mergeCell ref="M8:M12"/>
    <mergeCell ref="M13:M17"/>
    <mergeCell ref="M18:M21"/>
    <mergeCell ref="H6:H7"/>
    <mergeCell ref="H8:H12"/>
    <mergeCell ref="H13:H17"/>
    <mergeCell ref="H18:H21"/>
  </mergeCells>
  <pageMargins left="0.7" right="0.7" top="0.78740157499999996" bottom="0.78740157499999996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660033"/>
  </sheetPr>
  <dimension ref="B1:L12"/>
  <sheetViews>
    <sheetView zoomScale="130" zoomScaleNormal="130" workbookViewId="0">
      <selection activeCell="E14" sqref="E14"/>
    </sheetView>
  </sheetViews>
  <sheetFormatPr defaultRowHeight="15"/>
  <cols>
    <col min="2" max="2" width="19.7109375" customWidth="1"/>
    <col min="3" max="4" width="8.85546875" customWidth="1"/>
    <col min="5" max="5" width="13.7109375" customWidth="1"/>
    <col min="6" max="6" width="8.42578125" customWidth="1"/>
    <col min="7" max="7" width="13.7109375" customWidth="1"/>
    <col min="8" max="12" width="8.42578125" customWidth="1"/>
  </cols>
  <sheetData>
    <row r="1" spans="2:12" s="117" customFormat="1">
      <c r="B1" s="181" t="s">
        <v>124</v>
      </c>
    </row>
    <row r="3" spans="2:12" ht="15.75" thickBot="1"/>
    <row r="4" spans="2:12" ht="18">
      <c r="B4" s="208" t="s">
        <v>123</v>
      </c>
      <c r="C4" s="209"/>
      <c r="D4" s="209"/>
      <c r="E4" s="209"/>
      <c r="F4" s="209"/>
      <c r="G4" s="209"/>
      <c r="H4" s="209"/>
      <c r="I4" s="209"/>
      <c r="J4" s="209"/>
      <c r="K4" s="209"/>
      <c r="L4" s="210"/>
    </row>
    <row r="5" spans="2:12" ht="52.5">
      <c r="B5" s="138" t="s">
        <v>37</v>
      </c>
      <c r="C5" s="37" t="s">
        <v>34</v>
      </c>
      <c r="D5" s="37" t="s">
        <v>54</v>
      </c>
      <c r="E5" s="37" t="s">
        <v>35</v>
      </c>
      <c r="F5" s="37" t="s">
        <v>54</v>
      </c>
      <c r="G5" s="37" t="s">
        <v>36</v>
      </c>
      <c r="H5" s="37" t="s">
        <v>54</v>
      </c>
      <c r="I5" s="37" t="s">
        <v>55</v>
      </c>
      <c r="J5" s="37" t="s">
        <v>54</v>
      </c>
      <c r="K5" s="37" t="s">
        <v>56</v>
      </c>
      <c r="L5" s="38" t="s">
        <v>54</v>
      </c>
    </row>
    <row r="6" spans="2:12">
      <c r="B6" s="139" t="s">
        <v>2</v>
      </c>
      <c r="C6" s="39">
        <v>200</v>
      </c>
      <c r="D6" s="40">
        <v>8.1168831168831161</v>
      </c>
      <c r="E6" s="130">
        <v>29022</v>
      </c>
      <c r="F6" s="40">
        <v>12.785258581876844</v>
      </c>
      <c r="G6" s="130">
        <v>80787.600000000006</v>
      </c>
      <c r="H6" s="133">
        <v>8.0553166120639119</v>
      </c>
      <c r="I6" s="36">
        <v>2</v>
      </c>
      <c r="J6" s="133">
        <v>11.764705882352942</v>
      </c>
      <c r="K6" s="36">
        <v>17</v>
      </c>
      <c r="L6" s="133">
        <v>10.059171597633137</v>
      </c>
    </row>
    <row r="7" spans="2:12">
      <c r="B7" s="140" t="s">
        <v>3</v>
      </c>
      <c r="C7" s="61">
        <v>375</v>
      </c>
      <c r="D7" s="62">
        <v>15.219155844155845</v>
      </c>
      <c r="E7" s="131">
        <v>51980</v>
      </c>
      <c r="F7" s="62">
        <v>22.899102097924278</v>
      </c>
      <c r="G7" s="131">
        <v>137195</v>
      </c>
      <c r="H7" s="134">
        <v>13.679688004001955</v>
      </c>
      <c r="I7" s="63">
        <v>0</v>
      </c>
      <c r="J7" s="134">
        <v>0</v>
      </c>
      <c r="K7" s="63">
        <v>42</v>
      </c>
      <c r="L7" s="134">
        <v>24.852071005917161</v>
      </c>
    </row>
    <row r="8" spans="2:12">
      <c r="B8" s="139" t="s">
        <v>4</v>
      </c>
      <c r="C8" s="39">
        <v>658</v>
      </c>
      <c r="D8" s="40">
        <v>26.704545454545453</v>
      </c>
      <c r="E8" s="130">
        <v>26807.999999999996</v>
      </c>
      <c r="F8" s="40">
        <v>11.80991013930654</v>
      </c>
      <c r="G8" s="130">
        <v>162819</v>
      </c>
      <c r="H8" s="133">
        <v>16.234652291436234</v>
      </c>
      <c r="I8" s="36">
        <v>5</v>
      </c>
      <c r="J8" s="133">
        <v>29.411764705882351</v>
      </c>
      <c r="K8" s="36">
        <v>36</v>
      </c>
      <c r="L8" s="133">
        <v>21.301775147928993</v>
      </c>
    </row>
    <row r="9" spans="2:12">
      <c r="B9" s="140" t="s">
        <v>30</v>
      </c>
      <c r="C9" s="61">
        <v>201</v>
      </c>
      <c r="D9" s="62">
        <v>8.1574675324675319</v>
      </c>
      <c r="E9" s="131">
        <v>16125.7</v>
      </c>
      <c r="F9" s="62">
        <v>7.1039640381011449</v>
      </c>
      <c r="G9" s="131">
        <v>196240.6</v>
      </c>
      <c r="H9" s="134">
        <v>19.567113828624557</v>
      </c>
      <c r="I9" s="63">
        <v>4</v>
      </c>
      <c r="J9" s="134">
        <v>23.529411764705884</v>
      </c>
      <c r="K9" s="63">
        <v>21</v>
      </c>
      <c r="L9" s="134">
        <v>12.42603550295858</v>
      </c>
    </row>
    <row r="10" spans="2:12">
      <c r="B10" s="139" t="s">
        <v>5</v>
      </c>
      <c r="C10" s="39">
        <v>241</v>
      </c>
      <c r="D10" s="40">
        <v>9.7808441558441555</v>
      </c>
      <c r="E10" s="130">
        <v>10183.199999999999</v>
      </c>
      <c r="F10" s="40">
        <v>4.4860741916810785</v>
      </c>
      <c r="G10" s="130">
        <v>21502.5</v>
      </c>
      <c r="H10" s="133">
        <v>2.1440102868621453</v>
      </c>
      <c r="I10" s="36">
        <v>1</v>
      </c>
      <c r="J10" s="133">
        <v>5.882352941176471</v>
      </c>
      <c r="K10" s="36">
        <v>11</v>
      </c>
      <c r="L10" s="133">
        <v>6.5088757396449708</v>
      </c>
    </row>
    <row r="11" spans="2:12" ht="15.75" thickBot="1">
      <c r="B11" s="140" t="s">
        <v>6</v>
      </c>
      <c r="C11" s="61">
        <v>789</v>
      </c>
      <c r="D11" s="62">
        <v>32.021103896103895</v>
      </c>
      <c r="E11" s="131">
        <v>92876.900000000023</v>
      </c>
      <c r="F11" s="62">
        <v>40.915690951110115</v>
      </c>
      <c r="G11" s="131">
        <v>404365.6</v>
      </c>
      <c r="H11" s="134">
        <v>40.319218977011204</v>
      </c>
      <c r="I11" s="63">
        <v>5</v>
      </c>
      <c r="J11" s="134">
        <v>29.411764705882351</v>
      </c>
      <c r="K11" s="63">
        <v>42</v>
      </c>
      <c r="L11" s="134">
        <v>24.852071005917161</v>
      </c>
    </row>
    <row r="12" spans="2:12" ht="15.75" thickBot="1">
      <c r="B12" s="141" t="s">
        <v>60</v>
      </c>
      <c r="C12" s="41">
        <v>2464</v>
      </c>
      <c r="D12" s="42" t="s">
        <v>57</v>
      </c>
      <c r="E12" s="132">
        <v>226995.80000000002</v>
      </c>
      <c r="F12" s="42" t="s">
        <v>57</v>
      </c>
      <c r="G12" s="132">
        <v>1002910.2999999999</v>
      </c>
      <c r="H12" s="136" t="s">
        <v>57</v>
      </c>
      <c r="I12" s="41">
        <v>17</v>
      </c>
      <c r="J12" s="135" t="s">
        <v>57</v>
      </c>
      <c r="K12" s="41">
        <v>169</v>
      </c>
      <c r="L12" s="137" t="s">
        <v>57</v>
      </c>
    </row>
  </sheetData>
  <mergeCells count="1">
    <mergeCell ref="B4:L4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660033"/>
  </sheetPr>
  <dimension ref="B2:AL17"/>
  <sheetViews>
    <sheetView zoomScaleNormal="100" workbookViewId="0">
      <selection activeCell="N5" sqref="N5"/>
    </sheetView>
  </sheetViews>
  <sheetFormatPr defaultRowHeight="15"/>
  <cols>
    <col min="1" max="1" width="9.140625" style="21"/>
    <col min="2" max="2" width="29.28515625" style="21" customWidth="1"/>
    <col min="3" max="12" width="10.7109375" style="21" customWidth="1"/>
    <col min="13" max="16" width="9.140625" style="21"/>
    <col min="17" max="17" width="9.140625" style="115"/>
    <col min="18" max="18" width="11.85546875" style="115" bestFit="1" customWidth="1"/>
    <col min="19" max="36" width="9.140625" style="115"/>
    <col min="37" max="38" width="9.140625" style="117"/>
    <col min="39" max="16384" width="9.140625" style="21"/>
  </cols>
  <sheetData>
    <row r="2" spans="2:38" s="181" customFormat="1">
      <c r="B2" s="181" t="s">
        <v>125</v>
      </c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185"/>
      <c r="AD2" s="185"/>
      <c r="AE2" s="185"/>
      <c r="AF2" s="185"/>
      <c r="AG2" s="185"/>
      <c r="AH2" s="185"/>
      <c r="AI2" s="185"/>
      <c r="AJ2" s="185"/>
    </row>
    <row r="3" spans="2:38" ht="15.75" thickBot="1"/>
    <row r="4" spans="2:38" ht="24" customHeight="1" thickBot="1">
      <c r="B4" s="211" t="s">
        <v>120</v>
      </c>
      <c r="C4" s="212"/>
      <c r="D4" s="212"/>
      <c r="E4" s="212"/>
      <c r="F4" s="212"/>
      <c r="G4" s="212"/>
      <c r="H4" s="212"/>
      <c r="I4" s="212"/>
      <c r="J4" s="212"/>
      <c r="K4" s="212"/>
      <c r="L4" s="213"/>
      <c r="R4" s="116">
        <v>2</v>
      </c>
      <c r="S4" s="116">
        <v>3</v>
      </c>
      <c r="T4" s="116">
        <v>4</v>
      </c>
      <c r="U4" s="116">
        <v>5</v>
      </c>
      <c r="V4" s="116">
        <v>6</v>
      </c>
      <c r="W4" s="116"/>
      <c r="X4" s="116">
        <v>7</v>
      </c>
      <c r="Y4" s="116">
        <v>8</v>
      </c>
      <c r="Z4" s="116">
        <v>9</v>
      </c>
      <c r="AA4" s="116">
        <v>10</v>
      </c>
      <c r="AB4" s="116">
        <v>11</v>
      </c>
      <c r="AC4" s="116">
        <v>12</v>
      </c>
      <c r="AD4" s="116"/>
      <c r="AE4" s="116">
        <v>13</v>
      </c>
      <c r="AF4" s="116">
        <v>14</v>
      </c>
      <c r="AG4" s="116">
        <v>15</v>
      </c>
      <c r="AH4" s="116"/>
      <c r="AI4" s="116"/>
      <c r="AJ4" s="116">
        <v>16</v>
      </c>
    </row>
    <row r="5" spans="2:38" ht="137.25">
      <c r="B5" s="43" t="s">
        <v>37</v>
      </c>
      <c r="C5" s="44" t="s">
        <v>61</v>
      </c>
      <c r="D5" s="44" t="s">
        <v>9</v>
      </c>
      <c r="E5" s="44" t="s">
        <v>62</v>
      </c>
      <c r="F5" s="44" t="s">
        <v>21</v>
      </c>
      <c r="G5" s="44" t="s">
        <v>25</v>
      </c>
      <c r="H5" s="44" t="s">
        <v>63</v>
      </c>
      <c r="I5" s="44" t="s">
        <v>28</v>
      </c>
      <c r="J5" s="44" t="s">
        <v>64</v>
      </c>
      <c r="K5" s="45" t="s">
        <v>65</v>
      </c>
      <c r="L5" s="46" t="s">
        <v>66</v>
      </c>
      <c r="R5" s="116">
        <v>12</v>
      </c>
      <c r="S5" s="116">
        <v>19</v>
      </c>
      <c r="T5" s="116">
        <v>21</v>
      </c>
      <c r="U5" s="116">
        <v>22</v>
      </c>
      <c r="V5" s="116">
        <v>23</v>
      </c>
      <c r="W5" s="116">
        <v>24</v>
      </c>
      <c r="X5" s="116">
        <v>25</v>
      </c>
      <c r="Y5" s="116">
        <v>41</v>
      </c>
      <c r="Z5" s="116">
        <v>42</v>
      </c>
      <c r="AA5" s="116">
        <v>43</v>
      </c>
      <c r="AB5" s="116">
        <v>44</v>
      </c>
      <c r="AC5" s="116">
        <v>45</v>
      </c>
      <c r="AD5" s="116">
        <v>51</v>
      </c>
      <c r="AE5" s="116">
        <v>52</v>
      </c>
      <c r="AF5" s="116">
        <v>53</v>
      </c>
      <c r="AG5" s="116">
        <v>54</v>
      </c>
      <c r="AH5" s="116">
        <v>61</v>
      </c>
      <c r="AI5" s="116">
        <v>71</v>
      </c>
      <c r="AJ5" s="116">
        <v>81</v>
      </c>
    </row>
    <row r="6" spans="2:38" s="8" customFormat="1">
      <c r="B6" s="162" t="s">
        <v>2</v>
      </c>
      <c r="C6" s="142">
        <v>200</v>
      </c>
      <c r="D6" s="142">
        <v>226</v>
      </c>
      <c r="E6" s="142">
        <v>42</v>
      </c>
      <c r="F6" s="142">
        <v>795</v>
      </c>
      <c r="G6" s="142">
        <v>0</v>
      </c>
      <c r="H6" s="142">
        <v>0</v>
      </c>
      <c r="I6" s="142">
        <v>30</v>
      </c>
      <c r="J6" s="143">
        <v>1293</v>
      </c>
      <c r="K6" s="144">
        <v>7.4161170060223691</v>
      </c>
      <c r="L6" s="145">
        <v>1.2357714252946068</v>
      </c>
      <c r="Q6" s="128">
        <v>3801</v>
      </c>
      <c r="R6" s="128">
        <f>IFERROR(VLOOKUP($Q6,#REF!,R$4,FALSE),0)</f>
        <v>0</v>
      </c>
      <c r="S6" s="128">
        <f>IFERROR(VLOOKUP($Q6,#REF!,S$4,FALSE),0)</f>
        <v>0</v>
      </c>
      <c r="T6" s="128">
        <f>IFERROR(VLOOKUP($Q6,#REF!,T$4,FALSE),0)</f>
        <v>0</v>
      </c>
      <c r="U6" s="128">
        <f>IFERROR(VLOOKUP($Q6,#REF!,U$4,FALSE),0)</f>
        <v>0</v>
      </c>
      <c r="V6" s="128">
        <f>IFERROR(VLOOKUP($Q6,#REF!,V$4,FALSE),0)</f>
        <v>0</v>
      </c>
      <c r="W6" s="128">
        <f>IFERROR(VLOOKUP($Q6,#REF!,W$4,FALSE),0)</f>
        <v>0</v>
      </c>
      <c r="X6" s="128">
        <f>IFERROR(VLOOKUP($Q6,#REF!,X$4,FALSE),0)</f>
        <v>0</v>
      </c>
      <c r="Y6" s="128">
        <f>IFERROR(VLOOKUP($Q6,#REF!,Y$4,FALSE),0)</f>
        <v>0</v>
      </c>
      <c r="Z6" s="128">
        <f>IFERROR(VLOOKUP($Q6,#REF!,Z$4,FALSE),0)</f>
        <v>0</v>
      </c>
      <c r="AA6" s="128">
        <f>IFERROR(VLOOKUP($Q6,#REF!,AA$4,FALSE),0)</f>
        <v>0</v>
      </c>
      <c r="AB6" s="128">
        <f>IFERROR(VLOOKUP($Q6,#REF!,AB$4,FALSE),0)</f>
        <v>0</v>
      </c>
      <c r="AC6" s="128">
        <f>IFERROR(VLOOKUP($Q6,#REF!,AC$4,FALSE),0)</f>
        <v>0</v>
      </c>
      <c r="AD6" s="128">
        <f>IFERROR(VLOOKUP($Q6,#REF!,AD$4,FALSE),0)</f>
        <v>0</v>
      </c>
      <c r="AE6" s="128">
        <f>IFERROR(VLOOKUP($Q6,#REF!,AE$4,FALSE),0)</f>
        <v>0</v>
      </c>
      <c r="AF6" s="128">
        <f>IFERROR(VLOOKUP($Q6,#REF!,AF$4,FALSE),0)</f>
        <v>0</v>
      </c>
      <c r="AG6" s="128">
        <f>IFERROR(VLOOKUP($Q6,#REF!,AG$4,FALSE),0)</f>
        <v>0</v>
      </c>
      <c r="AH6" s="128">
        <f>IFERROR(VLOOKUP($Q6,#REF!,AH$4,FALSE),0)</f>
        <v>0</v>
      </c>
      <c r="AI6" s="128">
        <f>IFERROR(VLOOKUP($Q6,#REF!,AI$4,FALSE),0)</f>
        <v>0</v>
      </c>
      <c r="AJ6" s="128">
        <f>IFERROR(VLOOKUP($Q6,#REF!,AJ$4,FALSE),0)</f>
        <v>0</v>
      </c>
      <c r="AK6" s="129"/>
      <c r="AL6" s="129"/>
    </row>
    <row r="7" spans="2:38" s="8" customFormat="1">
      <c r="B7" s="163" t="s">
        <v>3</v>
      </c>
      <c r="C7" s="146">
        <v>375</v>
      </c>
      <c r="D7" s="146">
        <v>446</v>
      </c>
      <c r="E7" s="146">
        <v>85</v>
      </c>
      <c r="F7" s="146">
        <v>1490</v>
      </c>
      <c r="G7" s="146">
        <v>0</v>
      </c>
      <c r="H7" s="146">
        <v>3</v>
      </c>
      <c r="I7" s="146">
        <v>108</v>
      </c>
      <c r="J7" s="147">
        <v>2507</v>
      </c>
      <c r="K7" s="148">
        <v>14.379122454832235</v>
      </c>
      <c r="L7" s="149">
        <v>2.3960394147050108</v>
      </c>
      <c r="Q7" s="128">
        <v>3802</v>
      </c>
      <c r="R7" s="128">
        <f>IFERROR(VLOOKUP($Q7,#REF!,R$4,FALSE),0)</f>
        <v>0</v>
      </c>
      <c r="S7" s="128">
        <f>IFERROR(VLOOKUP($Q7,#REF!,S$4,FALSE),0)</f>
        <v>0</v>
      </c>
      <c r="T7" s="128">
        <f>IFERROR(VLOOKUP($Q7,#REF!,T$4,FALSE),0)</f>
        <v>0</v>
      </c>
      <c r="U7" s="128">
        <f>IFERROR(VLOOKUP($Q7,#REF!,U$4,FALSE),0)</f>
        <v>0</v>
      </c>
      <c r="V7" s="128">
        <f>IFERROR(VLOOKUP($Q7,#REF!,V$4,FALSE),0)</f>
        <v>0</v>
      </c>
      <c r="W7" s="128">
        <f>IFERROR(VLOOKUP($Q7,#REF!,W$4,FALSE),0)</f>
        <v>0</v>
      </c>
      <c r="X7" s="128">
        <f>IFERROR(VLOOKUP($Q7,#REF!,X$4,FALSE),0)</f>
        <v>0</v>
      </c>
      <c r="Y7" s="128">
        <f>IFERROR(VLOOKUP($Q7,#REF!,Y$4,FALSE),0)</f>
        <v>0</v>
      </c>
      <c r="Z7" s="128">
        <f>IFERROR(VLOOKUP($Q7,#REF!,Z$4,FALSE),0)</f>
        <v>0</v>
      </c>
      <c r="AA7" s="128">
        <f>IFERROR(VLOOKUP($Q7,#REF!,AA$4,FALSE),0)</f>
        <v>0</v>
      </c>
      <c r="AB7" s="128">
        <f>IFERROR(VLOOKUP($Q7,#REF!,AB$4,FALSE),0)</f>
        <v>0</v>
      </c>
      <c r="AC7" s="128">
        <f>IFERROR(VLOOKUP($Q7,#REF!,AC$4,FALSE),0)</f>
        <v>0</v>
      </c>
      <c r="AD7" s="128">
        <f>IFERROR(VLOOKUP($Q7,#REF!,AD$4,FALSE),0)</f>
        <v>0</v>
      </c>
      <c r="AE7" s="128">
        <f>IFERROR(VLOOKUP($Q7,#REF!,AE$4,FALSE),0)</f>
        <v>0</v>
      </c>
      <c r="AF7" s="128">
        <f>IFERROR(VLOOKUP($Q7,#REF!,AF$4,FALSE),0)</f>
        <v>0</v>
      </c>
      <c r="AG7" s="128">
        <f>IFERROR(VLOOKUP($Q7,#REF!,AG$4,FALSE),0)</f>
        <v>0</v>
      </c>
      <c r="AH7" s="128">
        <f>IFERROR(VLOOKUP($Q7,#REF!,AH$4,FALSE),0)</f>
        <v>0</v>
      </c>
      <c r="AI7" s="128">
        <f>IFERROR(VLOOKUP($Q7,#REF!,AI$4,FALSE),0)</f>
        <v>0</v>
      </c>
      <c r="AJ7" s="128">
        <f>IFERROR(VLOOKUP($Q7,#REF!,AJ$4,FALSE),0)</f>
        <v>0</v>
      </c>
      <c r="AK7" s="129"/>
      <c r="AL7" s="129"/>
    </row>
    <row r="8" spans="2:38" s="8" customFormat="1">
      <c r="B8" s="162" t="s">
        <v>4</v>
      </c>
      <c r="C8" s="142">
        <v>658</v>
      </c>
      <c r="D8" s="142">
        <v>366</v>
      </c>
      <c r="E8" s="142">
        <v>97</v>
      </c>
      <c r="F8" s="142">
        <v>1466</v>
      </c>
      <c r="G8" s="142">
        <v>0</v>
      </c>
      <c r="H8" s="142">
        <v>0</v>
      </c>
      <c r="I8" s="142">
        <v>190</v>
      </c>
      <c r="J8" s="143">
        <v>2777</v>
      </c>
      <c r="K8" s="144">
        <v>15.927731574419271</v>
      </c>
      <c r="L8" s="145">
        <v>2.6540891322839313</v>
      </c>
      <c r="Q8" s="128">
        <v>3803</v>
      </c>
      <c r="R8" s="128">
        <f>IFERROR(VLOOKUP($Q8,#REF!,R$4,FALSE),0)</f>
        <v>0</v>
      </c>
      <c r="S8" s="128">
        <f>IFERROR(VLOOKUP($Q8,#REF!,S$4,FALSE),0)</f>
        <v>0</v>
      </c>
      <c r="T8" s="128">
        <f>IFERROR(VLOOKUP($Q8,#REF!,T$4,FALSE),0)</f>
        <v>0</v>
      </c>
      <c r="U8" s="128">
        <f>IFERROR(VLOOKUP($Q8,#REF!,U$4,FALSE),0)</f>
        <v>0</v>
      </c>
      <c r="V8" s="128">
        <f>IFERROR(VLOOKUP($Q8,#REF!,V$4,FALSE),0)</f>
        <v>0</v>
      </c>
      <c r="W8" s="128">
        <f>IFERROR(VLOOKUP($Q8,#REF!,W$4,FALSE),0)</f>
        <v>0</v>
      </c>
      <c r="X8" s="128">
        <f>IFERROR(VLOOKUP($Q8,#REF!,X$4,FALSE),0)</f>
        <v>0</v>
      </c>
      <c r="Y8" s="128">
        <f>IFERROR(VLOOKUP($Q8,#REF!,Y$4,FALSE),0)</f>
        <v>0</v>
      </c>
      <c r="Z8" s="128">
        <f>IFERROR(VLOOKUP($Q8,#REF!,Z$4,FALSE),0)</f>
        <v>0</v>
      </c>
      <c r="AA8" s="128">
        <f>IFERROR(VLOOKUP($Q8,#REF!,AA$4,FALSE),0)</f>
        <v>0</v>
      </c>
      <c r="AB8" s="128">
        <f>IFERROR(VLOOKUP($Q8,#REF!,AB$4,FALSE),0)</f>
        <v>0</v>
      </c>
      <c r="AC8" s="128">
        <f>IFERROR(VLOOKUP($Q8,#REF!,AC$4,FALSE),0)</f>
        <v>0</v>
      </c>
      <c r="AD8" s="128">
        <f>IFERROR(VLOOKUP($Q8,#REF!,AD$4,FALSE),0)</f>
        <v>0</v>
      </c>
      <c r="AE8" s="128">
        <f>IFERROR(VLOOKUP($Q8,#REF!,AE$4,FALSE),0)</f>
        <v>0</v>
      </c>
      <c r="AF8" s="128">
        <f>IFERROR(VLOOKUP($Q8,#REF!,AF$4,FALSE),0)</f>
        <v>0</v>
      </c>
      <c r="AG8" s="128">
        <f>IFERROR(VLOOKUP($Q8,#REF!,AG$4,FALSE),0)</f>
        <v>0</v>
      </c>
      <c r="AH8" s="128">
        <f>IFERROR(VLOOKUP($Q8,#REF!,AH$4,FALSE),0)</f>
        <v>0</v>
      </c>
      <c r="AI8" s="128">
        <f>IFERROR(VLOOKUP($Q8,#REF!,AI$4,FALSE),0)</f>
        <v>0</v>
      </c>
      <c r="AJ8" s="128">
        <f>IFERROR(VLOOKUP($Q8,#REF!,AJ$4,FALSE),0)</f>
        <v>0</v>
      </c>
      <c r="AK8" s="129"/>
      <c r="AL8" s="129"/>
    </row>
    <row r="9" spans="2:38" s="8" customFormat="1">
      <c r="B9" s="163" t="s">
        <v>30</v>
      </c>
      <c r="C9" s="146">
        <v>201</v>
      </c>
      <c r="D9" s="146">
        <v>231</v>
      </c>
      <c r="E9" s="146">
        <v>63</v>
      </c>
      <c r="F9" s="146">
        <v>895</v>
      </c>
      <c r="G9" s="146">
        <v>0</v>
      </c>
      <c r="H9" s="146">
        <v>4</v>
      </c>
      <c r="I9" s="146">
        <v>80</v>
      </c>
      <c r="J9" s="147">
        <v>1474</v>
      </c>
      <c r="K9" s="148">
        <v>8.4542586750788651</v>
      </c>
      <c r="L9" s="149">
        <v>1.408760310041957</v>
      </c>
      <c r="Q9" s="128">
        <v>3804</v>
      </c>
      <c r="R9" s="128">
        <f>IFERROR(VLOOKUP($Q9,#REF!,R$4,FALSE),0)</f>
        <v>0</v>
      </c>
      <c r="S9" s="128">
        <f>IFERROR(VLOOKUP($Q9,#REF!,S$4,FALSE),0)</f>
        <v>0</v>
      </c>
      <c r="T9" s="128">
        <f>IFERROR(VLOOKUP($Q9,#REF!,T$4,FALSE),0)</f>
        <v>0</v>
      </c>
      <c r="U9" s="128">
        <f>IFERROR(VLOOKUP($Q9,#REF!,U$4,FALSE),0)</f>
        <v>0</v>
      </c>
      <c r="V9" s="128">
        <f>IFERROR(VLOOKUP($Q9,#REF!,V$4,FALSE),0)</f>
        <v>0</v>
      </c>
      <c r="W9" s="128">
        <f>IFERROR(VLOOKUP($Q9,#REF!,W$4,FALSE),0)</f>
        <v>0</v>
      </c>
      <c r="X9" s="128">
        <f>IFERROR(VLOOKUP($Q9,#REF!,X$4,FALSE),0)</f>
        <v>0</v>
      </c>
      <c r="Y9" s="128">
        <f>IFERROR(VLOOKUP($Q9,#REF!,Y$4,FALSE),0)</f>
        <v>0</v>
      </c>
      <c r="Z9" s="128">
        <f>IFERROR(VLOOKUP($Q9,#REF!,Z$4,FALSE),0)</f>
        <v>0</v>
      </c>
      <c r="AA9" s="128">
        <f>IFERROR(VLOOKUP($Q9,#REF!,AA$4,FALSE),0)</f>
        <v>0</v>
      </c>
      <c r="AB9" s="128">
        <f>IFERROR(VLOOKUP($Q9,#REF!,AB$4,FALSE),0)</f>
        <v>0</v>
      </c>
      <c r="AC9" s="128">
        <f>IFERROR(VLOOKUP($Q9,#REF!,AC$4,FALSE),0)</f>
        <v>0</v>
      </c>
      <c r="AD9" s="128">
        <f>IFERROR(VLOOKUP($Q9,#REF!,AD$4,FALSE),0)</f>
        <v>0</v>
      </c>
      <c r="AE9" s="128">
        <f>IFERROR(VLOOKUP($Q9,#REF!,AE$4,FALSE),0)</f>
        <v>0</v>
      </c>
      <c r="AF9" s="128">
        <f>IFERROR(VLOOKUP($Q9,#REF!,AF$4,FALSE),0)</f>
        <v>0</v>
      </c>
      <c r="AG9" s="128">
        <f>IFERROR(VLOOKUP($Q9,#REF!,AG$4,FALSE),0)</f>
        <v>0</v>
      </c>
      <c r="AH9" s="128">
        <f>IFERROR(VLOOKUP($Q9,#REF!,AH$4,FALSE),0)</f>
        <v>0</v>
      </c>
      <c r="AI9" s="128">
        <f>IFERROR(VLOOKUP($Q9,#REF!,AI$4,FALSE),0)</f>
        <v>0</v>
      </c>
      <c r="AJ9" s="128">
        <f>IFERROR(VLOOKUP($Q9,#REF!,AJ$4,FALSE),0)</f>
        <v>0</v>
      </c>
      <c r="AK9" s="129"/>
      <c r="AL9" s="129"/>
    </row>
    <row r="10" spans="2:38" s="8" customFormat="1">
      <c r="B10" s="162" t="s">
        <v>5</v>
      </c>
      <c r="C10" s="142">
        <v>241</v>
      </c>
      <c r="D10" s="142">
        <v>336</v>
      </c>
      <c r="E10" s="142">
        <v>103</v>
      </c>
      <c r="F10" s="142">
        <v>953</v>
      </c>
      <c r="G10" s="142">
        <v>0</v>
      </c>
      <c r="H10" s="142">
        <v>2</v>
      </c>
      <c r="I10" s="142">
        <v>156</v>
      </c>
      <c r="J10" s="143">
        <v>1791</v>
      </c>
      <c r="K10" s="144">
        <v>10.272440493260682</v>
      </c>
      <c r="L10" s="145">
        <v>1.7117297932735041</v>
      </c>
      <c r="Q10" s="128">
        <v>3806</v>
      </c>
      <c r="R10" s="128">
        <f>IFERROR(VLOOKUP($Q10,#REF!,R$4,FALSE),0)</f>
        <v>0</v>
      </c>
      <c r="S10" s="128">
        <f>IFERROR(VLOOKUP($Q10,#REF!,S$4,FALSE),0)</f>
        <v>0</v>
      </c>
      <c r="T10" s="128">
        <f>IFERROR(VLOOKUP($Q10,#REF!,T$4,FALSE),0)</f>
        <v>0</v>
      </c>
      <c r="U10" s="128">
        <f>IFERROR(VLOOKUP($Q10,#REF!,U$4,FALSE),0)</f>
        <v>0</v>
      </c>
      <c r="V10" s="128">
        <f>IFERROR(VLOOKUP($Q10,#REF!,V$4,FALSE),0)</f>
        <v>0</v>
      </c>
      <c r="W10" s="128">
        <f>IFERROR(VLOOKUP($Q10,#REF!,W$4,FALSE),0)</f>
        <v>0</v>
      </c>
      <c r="X10" s="128">
        <f>IFERROR(VLOOKUP($Q10,#REF!,X$4,FALSE),0)</f>
        <v>0</v>
      </c>
      <c r="Y10" s="128">
        <f>IFERROR(VLOOKUP($Q10,#REF!,Y$4,FALSE),0)</f>
        <v>0</v>
      </c>
      <c r="Z10" s="128">
        <f>IFERROR(VLOOKUP($Q10,#REF!,Z$4,FALSE),0)</f>
        <v>0</v>
      </c>
      <c r="AA10" s="128">
        <f>IFERROR(VLOOKUP($Q10,#REF!,AA$4,FALSE),0)</f>
        <v>0</v>
      </c>
      <c r="AB10" s="128">
        <f>IFERROR(VLOOKUP($Q10,#REF!,AB$4,FALSE),0)</f>
        <v>0</v>
      </c>
      <c r="AC10" s="128">
        <f>IFERROR(VLOOKUP($Q10,#REF!,AC$4,FALSE),0)</f>
        <v>0</v>
      </c>
      <c r="AD10" s="128">
        <f>IFERROR(VLOOKUP($Q10,#REF!,AD$4,FALSE),0)</f>
        <v>0</v>
      </c>
      <c r="AE10" s="128">
        <f>IFERROR(VLOOKUP($Q10,#REF!,AE$4,FALSE),0)</f>
        <v>0</v>
      </c>
      <c r="AF10" s="128">
        <f>IFERROR(VLOOKUP($Q10,#REF!,AF$4,FALSE),0)</f>
        <v>0</v>
      </c>
      <c r="AG10" s="128">
        <f>IFERROR(VLOOKUP($Q10,#REF!,AG$4,FALSE),0)</f>
        <v>0</v>
      </c>
      <c r="AH10" s="128">
        <f>IFERROR(VLOOKUP($Q10,#REF!,AH$4,FALSE),0)</f>
        <v>0</v>
      </c>
      <c r="AI10" s="128">
        <f>IFERROR(VLOOKUP($Q10,#REF!,AI$4,FALSE),0)</f>
        <v>0</v>
      </c>
      <c r="AJ10" s="128">
        <f>IFERROR(VLOOKUP($Q10,#REF!,AJ$4,FALSE),0)</f>
        <v>0</v>
      </c>
      <c r="AK10" s="129"/>
      <c r="AL10" s="129"/>
    </row>
    <row r="11" spans="2:38" s="8" customFormat="1">
      <c r="B11" s="163" t="s">
        <v>6</v>
      </c>
      <c r="C11" s="146">
        <v>789</v>
      </c>
      <c r="D11" s="146">
        <v>624</v>
      </c>
      <c r="E11" s="146">
        <v>183</v>
      </c>
      <c r="F11" s="146">
        <v>5434</v>
      </c>
      <c r="G11" s="146">
        <v>0</v>
      </c>
      <c r="H11" s="146">
        <v>0</v>
      </c>
      <c r="I11" s="146">
        <v>563</v>
      </c>
      <c r="J11" s="147">
        <v>7593</v>
      </c>
      <c r="K11" s="148">
        <v>43.550329796386578</v>
      </c>
      <c r="L11" s="149">
        <v>7.2569315021360783</v>
      </c>
      <c r="Q11" s="128">
        <v>3807</v>
      </c>
      <c r="R11" s="128">
        <f>IFERROR(VLOOKUP($Q11,#REF!,R$4,FALSE),0)</f>
        <v>0</v>
      </c>
      <c r="S11" s="128">
        <f>IFERROR(VLOOKUP($Q11,#REF!,S$4,FALSE),0)</f>
        <v>0</v>
      </c>
      <c r="T11" s="128">
        <f>IFERROR(VLOOKUP($Q11,#REF!,T$4,FALSE),0)</f>
        <v>0</v>
      </c>
      <c r="U11" s="128">
        <f>IFERROR(VLOOKUP($Q11,#REF!,U$4,FALSE),0)</f>
        <v>0</v>
      </c>
      <c r="V11" s="128">
        <f>IFERROR(VLOOKUP($Q11,#REF!,V$4,FALSE),0)</f>
        <v>0</v>
      </c>
      <c r="W11" s="128">
        <f>IFERROR(VLOOKUP($Q11,#REF!,W$4,FALSE),0)</f>
        <v>0</v>
      </c>
      <c r="X11" s="128">
        <f>IFERROR(VLOOKUP($Q11,#REF!,X$4,FALSE),0)</f>
        <v>0</v>
      </c>
      <c r="Y11" s="128">
        <f>IFERROR(VLOOKUP($Q11,#REF!,Y$4,FALSE),0)</f>
        <v>0</v>
      </c>
      <c r="Z11" s="128">
        <f>IFERROR(VLOOKUP($Q11,#REF!,Z$4,FALSE),0)</f>
        <v>0</v>
      </c>
      <c r="AA11" s="128">
        <f>IFERROR(VLOOKUP($Q11,#REF!,AA$4,FALSE),0)</f>
        <v>0</v>
      </c>
      <c r="AB11" s="128">
        <f>IFERROR(VLOOKUP($Q11,#REF!,AB$4,FALSE),0)</f>
        <v>0</v>
      </c>
      <c r="AC11" s="128">
        <f>IFERROR(VLOOKUP($Q11,#REF!,AC$4,FALSE),0)</f>
        <v>0</v>
      </c>
      <c r="AD11" s="128">
        <f>IFERROR(VLOOKUP($Q11,#REF!,AD$4,FALSE),0)</f>
        <v>0</v>
      </c>
      <c r="AE11" s="128">
        <f>IFERROR(VLOOKUP($Q11,#REF!,AE$4,FALSE),0)</f>
        <v>0</v>
      </c>
      <c r="AF11" s="128">
        <f>IFERROR(VLOOKUP($Q11,#REF!,AF$4,FALSE),0)</f>
        <v>0</v>
      </c>
      <c r="AG11" s="128">
        <f>IFERROR(VLOOKUP($Q11,#REF!,AG$4,FALSE),0)</f>
        <v>0</v>
      </c>
      <c r="AH11" s="128">
        <f>IFERROR(VLOOKUP($Q11,#REF!,AH$4,FALSE),0)</f>
        <v>0</v>
      </c>
      <c r="AI11" s="128">
        <f>IFERROR(VLOOKUP($Q11,#REF!,AI$4,FALSE),0)</f>
        <v>0</v>
      </c>
      <c r="AJ11" s="128">
        <f>IFERROR(VLOOKUP($Q11,#REF!,AJ$4,FALSE),0)</f>
        <v>0</v>
      </c>
      <c r="AK11" s="129"/>
      <c r="AL11" s="129"/>
    </row>
    <row r="12" spans="2:38" s="8" customFormat="1" ht="15.75" thickBot="1">
      <c r="B12" s="164" t="s">
        <v>67</v>
      </c>
      <c r="C12" s="150">
        <v>2464</v>
      </c>
      <c r="D12" s="150">
        <v>2229</v>
      </c>
      <c r="E12" s="150">
        <v>573</v>
      </c>
      <c r="F12" s="150">
        <v>11033</v>
      </c>
      <c r="G12" s="150">
        <v>0</v>
      </c>
      <c r="H12" s="150">
        <v>9</v>
      </c>
      <c r="I12" s="150">
        <v>1127</v>
      </c>
      <c r="J12" s="150">
        <v>17435</v>
      </c>
      <c r="K12" s="151" t="s">
        <v>57</v>
      </c>
      <c r="L12" s="152">
        <v>16.66332157773509</v>
      </c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28"/>
      <c r="AE12" s="128"/>
      <c r="AF12" s="128"/>
      <c r="AG12" s="128"/>
      <c r="AH12" s="128"/>
      <c r="AI12" s="128"/>
      <c r="AJ12" s="128"/>
      <c r="AK12" s="129"/>
      <c r="AL12" s="129"/>
    </row>
    <row r="13" spans="2:38" s="8" customFormat="1">
      <c r="B13" s="165" t="s">
        <v>68</v>
      </c>
      <c r="C13" s="153">
        <v>14.132492113564668</v>
      </c>
      <c r="D13" s="153">
        <v>12.784628620590766</v>
      </c>
      <c r="E13" s="153">
        <v>3.286492687123602</v>
      </c>
      <c r="F13" s="153">
        <v>63.280757097791799</v>
      </c>
      <c r="G13" s="153">
        <v>0</v>
      </c>
      <c r="H13" s="153">
        <v>5.1620303986234586E-2</v>
      </c>
      <c r="I13" s="153">
        <v>6.4640091769429313</v>
      </c>
      <c r="J13" s="154" t="s">
        <v>57</v>
      </c>
      <c r="K13" s="155"/>
      <c r="L13" s="155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9"/>
      <c r="AL13" s="129"/>
    </row>
    <row r="14" spans="2:38" s="8" customFormat="1">
      <c r="B14" s="165" t="s">
        <v>69</v>
      </c>
      <c r="C14" s="156">
        <v>20486</v>
      </c>
      <c r="D14" s="156">
        <v>18955</v>
      </c>
      <c r="E14" s="156">
        <v>5109</v>
      </c>
      <c r="F14" s="156">
        <v>52102</v>
      </c>
      <c r="G14" s="156">
        <v>1</v>
      </c>
      <c r="H14" s="156">
        <v>65</v>
      </c>
      <c r="I14" s="156">
        <v>7913</v>
      </c>
      <c r="J14" s="157">
        <v>104631</v>
      </c>
      <c r="K14" s="158"/>
      <c r="L14" s="159"/>
      <c r="Q14" s="128"/>
      <c r="R14" s="128"/>
      <c r="S14" s="128"/>
      <c r="T14" s="128"/>
      <c r="U14" s="128"/>
      <c r="V14" s="128"/>
      <c r="W14" s="128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9"/>
      <c r="AL14" s="129"/>
    </row>
    <row r="15" spans="2:38" s="8" customFormat="1" ht="16.5" customHeight="1" thickBot="1">
      <c r="B15" s="166" t="s">
        <v>70</v>
      </c>
      <c r="C15" s="160">
        <v>12.027726252074588</v>
      </c>
      <c r="D15" s="160">
        <v>11.759430229490899</v>
      </c>
      <c r="E15" s="160">
        <v>11.215502055196712</v>
      </c>
      <c r="F15" s="160">
        <v>21.175770603815593</v>
      </c>
      <c r="G15" s="160">
        <v>0</v>
      </c>
      <c r="H15" s="160">
        <v>13.846153846153847</v>
      </c>
      <c r="I15" s="160">
        <v>14.242385947175533</v>
      </c>
      <c r="J15" s="161">
        <v>16.66332157773509</v>
      </c>
      <c r="K15" s="159"/>
      <c r="L15" s="159"/>
      <c r="Q15" s="128"/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  <c r="AG15" s="128"/>
      <c r="AH15" s="128"/>
      <c r="AI15" s="128"/>
      <c r="AJ15" s="128"/>
      <c r="AK15" s="129"/>
      <c r="AL15" s="129"/>
    </row>
    <row r="16" spans="2:38" s="8" customFormat="1"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9"/>
      <c r="AL16" s="129"/>
    </row>
    <row r="17" spans="17:38" s="8" customFormat="1">
      <c r="Q17" s="128"/>
      <c r="R17" s="128"/>
      <c r="S17" s="128"/>
      <c r="T17" s="128"/>
      <c r="U17" s="128"/>
      <c r="V17" s="128"/>
      <c r="W17" s="128"/>
      <c r="X17" s="128"/>
      <c r="Y17" s="128"/>
      <c r="Z17" s="128"/>
      <c r="AA17" s="128"/>
      <c r="AB17" s="128"/>
      <c r="AC17" s="128"/>
      <c r="AD17" s="128"/>
      <c r="AE17" s="128"/>
      <c r="AF17" s="128"/>
      <c r="AG17" s="128"/>
      <c r="AH17" s="128"/>
      <c r="AI17" s="128"/>
      <c r="AJ17" s="128"/>
      <c r="AK17" s="129"/>
      <c r="AL17" s="129"/>
    </row>
  </sheetData>
  <mergeCells count="1">
    <mergeCell ref="B4:L4"/>
  </mergeCells>
  <dataValidations count="1">
    <dataValidation allowBlank="1" showInputMessage="1" showErrorMessage="1" promptTitle="Zápis dat" prompt="Je nutné zadat ručně hodnotu z aktuální statistické ročenky._x000a_" sqref="C14:J14"/>
  </dataValidation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660033"/>
  </sheetPr>
  <dimension ref="B2:AN39"/>
  <sheetViews>
    <sheetView workbookViewId="0">
      <selection activeCell="L5" sqref="L5"/>
    </sheetView>
  </sheetViews>
  <sheetFormatPr defaultRowHeight="15"/>
  <cols>
    <col min="1" max="1" width="9.140625" style="21"/>
    <col min="2" max="2" width="35.7109375" style="21" customWidth="1"/>
    <col min="3" max="10" width="11.28515625" style="21" customWidth="1"/>
    <col min="11" max="11" width="11.28515625" style="115" customWidth="1"/>
    <col min="12" max="29" width="6.85546875" style="167" customWidth="1"/>
    <col min="30" max="31" width="9.140625" style="168"/>
    <col min="32" max="38" width="13.28515625" style="168" customWidth="1"/>
    <col min="39" max="40" width="9.140625" style="169"/>
    <col min="41" max="16384" width="9.140625" style="21"/>
  </cols>
  <sheetData>
    <row r="2" spans="2:40" s="181" customFormat="1">
      <c r="B2" s="181" t="s">
        <v>126</v>
      </c>
      <c r="K2" s="185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  <c r="AA2" s="186"/>
      <c r="AB2" s="186"/>
      <c r="AC2" s="186"/>
      <c r="AD2" s="187"/>
      <c r="AE2" s="187"/>
      <c r="AF2" s="187"/>
      <c r="AG2" s="187"/>
      <c r="AH2" s="187"/>
      <c r="AI2" s="187"/>
      <c r="AJ2" s="187"/>
      <c r="AK2" s="187"/>
      <c r="AL2" s="187"/>
      <c r="AM2" s="182"/>
      <c r="AN2" s="182"/>
    </row>
    <row r="3" spans="2:40" ht="15.75" thickBot="1"/>
    <row r="4" spans="2:40" ht="24.75" customHeight="1" thickBot="1">
      <c r="B4" s="214" t="s">
        <v>122</v>
      </c>
      <c r="C4" s="215"/>
      <c r="D4" s="215"/>
      <c r="E4" s="215"/>
      <c r="F4" s="215"/>
      <c r="G4" s="215"/>
      <c r="H4" s="215"/>
      <c r="I4" s="215"/>
      <c r="J4" s="216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F4" s="170"/>
      <c r="AG4" s="170"/>
      <c r="AH4" s="170"/>
      <c r="AI4" s="170"/>
      <c r="AJ4" s="170"/>
      <c r="AK4" s="170"/>
      <c r="AL4" s="170"/>
    </row>
    <row r="5" spans="2:40" ht="77.25">
      <c r="B5" s="70" t="s">
        <v>38</v>
      </c>
      <c r="C5" s="69" t="s">
        <v>75</v>
      </c>
      <c r="D5" s="69" t="s">
        <v>9</v>
      </c>
      <c r="E5" s="69" t="s">
        <v>15</v>
      </c>
      <c r="F5" s="69" t="s">
        <v>21</v>
      </c>
      <c r="G5" s="69" t="s">
        <v>25</v>
      </c>
      <c r="H5" s="69" t="s">
        <v>26</v>
      </c>
      <c r="I5" s="69" t="s">
        <v>28</v>
      </c>
      <c r="J5" s="118" t="s">
        <v>39</v>
      </c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F5" s="172"/>
      <c r="AG5" s="172"/>
      <c r="AH5" s="172"/>
      <c r="AI5" s="172"/>
      <c r="AJ5" s="172"/>
      <c r="AK5" s="172"/>
      <c r="AL5" s="172"/>
    </row>
    <row r="6" spans="2:40">
      <c r="B6" s="71" t="s">
        <v>76</v>
      </c>
      <c r="C6" s="68">
        <v>89</v>
      </c>
      <c r="D6" s="68">
        <v>114</v>
      </c>
      <c r="E6" s="68">
        <v>19</v>
      </c>
      <c r="F6" s="68">
        <v>186</v>
      </c>
      <c r="G6" s="68">
        <v>0</v>
      </c>
      <c r="H6" s="68">
        <v>0</v>
      </c>
      <c r="I6" s="68">
        <v>9</v>
      </c>
      <c r="J6" s="119">
        <v>417</v>
      </c>
      <c r="AF6" s="167"/>
      <c r="AG6" s="167"/>
      <c r="AH6" s="167"/>
      <c r="AI6" s="167"/>
      <c r="AJ6" s="167"/>
      <c r="AK6" s="167"/>
      <c r="AL6" s="167"/>
    </row>
    <row r="7" spans="2:40">
      <c r="B7" s="81" t="s">
        <v>77</v>
      </c>
      <c r="C7" s="97">
        <v>89</v>
      </c>
      <c r="D7" s="97">
        <v>71</v>
      </c>
      <c r="E7" s="97">
        <v>11</v>
      </c>
      <c r="F7" s="97">
        <v>220</v>
      </c>
      <c r="G7" s="97">
        <v>0</v>
      </c>
      <c r="H7" s="97">
        <v>0</v>
      </c>
      <c r="I7" s="97">
        <v>12</v>
      </c>
      <c r="J7" s="120">
        <v>403</v>
      </c>
      <c r="AF7" s="167"/>
      <c r="AG7" s="167"/>
      <c r="AH7" s="167"/>
      <c r="AI7" s="167"/>
      <c r="AJ7" s="167"/>
      <c r="AK7" s="167"/>
      <c r="AL7" s="167"/>
    </row>
    <row r="8" spans="2:40">
      <c r="B8" s="72" t="s">
        <v>78</v>
      </c>
      <c r="C8" s="68">
        <v>35</v>
      </c>
      <c r="D8" s="68">
        <v>44</v>
      </c>
      <c r="E8" s="68">
        <v>5</v>
      </c>
      <c r="F8" s="68">
        <v>158</v>
      </c>
      <c r="G8" s="68">
        <v>0</v>
      </c>
      <c r="H8" s="68">
        <v>0</v>
      </c>
      <c r="I8" s="68">
        <v>3</v>
      </c>
      <c r="J8" s="121">
        <v>245</v>
      </c>
      <c r="AF8" s="167"/>
      <c r="AG8" s="167"/>
      <c r="AH8" s="167"/>
      <c r="AI8" s="167"/>
      <c r="AJ8" s="167"/>
      <c r="AK8" s="167"/>
      <c r="AL8" s="167"/>
    </row>
    <row r="9" spans="2:40" ht="15.75" thickBot="1">
      <c r="B9" s="79" t="s">
        <v>33</v>
      </c>
      <c r="C9" s="80">
        <v>213</v>
      </c>
      <c r="D9" s="80">
        <v>229</v>
      </c>
      <c r="E9" s="80">
        <v>35</v>
      </c>
      <c r="F9" s="80">
        <v>564</v>
      </c>
      <c r="G9" s="80">
        <v>0</v>
      </c>
      <c r="H9" s="80">
        <v>0</v>
      </c>
      <c r="I9" s="80">
        <v>24</v>
      </c>
      <c r="J9" s="122">
        <v>1065</v>
      </c>
      <c r="AF9" s="167"/>
      <c r="AG9" s="167"/>
      <c r="AH9" s="167"/>
      <c r="AI9" s="167"/>
      <c r="AJ9" s="167"/>
      <c r="AK9" s="167"/>
      <c r="AL9" s="167"/>
    </row>
    <row r="10" spans="2:40" ht="15.75" thickBot="1">
      <c r="B10" s="75"/>
      <c r="C10" s="76"/>
      <c r="D10" s="76"/>
      <c r="E10" s="76"/>
      <c r="F10" s="76"/>
      <c r="G10" s="76"/>
      <c r="H10" s="76"/>
      <c r="I10" s="76"/>
      <c r="J10" s="123"/>
      <c r="AF10" s="167"/>
      <c r="AG10" s="167"/>
      <c r="AH10" s="167"/>
      <c r="AI10" s="167"/>
      <c r="AJ10" s="167"/>
      <c r="AK10" s="167"/>
      <c r="AL10" s="167"/>
    </row>
    <row r="11" spans="2:40">
      <c r="B11" s="71" t="s">
        <v>79</v>
      </c>
      <c r="C11" s="68">
        <v>206</v>
      </c>
      <c r="D11" s="68">
        <v>265</v>
      </c>
      <c r="E11" s="68">
        <v>50</v>
      </c>
      <c r="F11" s="68">
        <v>422</v>
      </c>
      <c r="G11" s="68">
        <v>0</v>
      </c>
      <c r="H11" s="68">
        <v>0</v>
      </c>
      <c r="I11" s="68">
        <v>49</v>
      </c>
      <c r="J11" s="119">
        <v>992</v>
      </c>
      <c r="AF11" s="167"/>
      <c r="AG11" s="167"/>
      <c r="AH11" s="167"/>
      <c r="AI11" s="167"/>
      <c r="AJ11" s="167"/>
      <c r="AK11" s="167"/>
      <c r="AL11" s="167"/>
    </row>
    <row r="12" spans="2:40">
      <c r="B12" s="81" t="s">
        <v>80</v>
      </c>
      <c r="C12" s="97">
        <v>121</v>
      </c>
      <c r="D12" s="97">
        <v>135</v>
      </c>
      <c r="E12" s="97">
        <v>20</v>
      </c>
      <c r="F12" s="97">
        <v>227</v>
      </c>
      <c r="G12" s="97">
        <v>0</v>
      </c>
      <c r="H12" s="97">
        <v>0</v>
      </c>
      <c r="I12" s="97">
        <v>10</v>
      </c>
      <c r="J12" s="120">
        <v>513</v>
      </c>
      <c r="AF12" s="167"/>
      <c r="AG12" s="167"/>
      <c r="AH12" s="167"/>
      <c r="AI12" s="167"/>
      <c r="AJ12" s="167"/>
      <c r="AK12" s="167"/>
      <c r="AL12" s="167"/>
    </row>
    <row r="13" spans="2:40">
      <c r="B13" s="72" t="s">
        <v>81</v>
      </c>
      <c r="C13" s="68">
        <v>45</v>
      </c>
      <c r="D13" s="68">
        <v>70</v>
      </c>
      <c r="E13" s="68">
        <v>6</v>
      </c>
      <c r="F13" s="68">
        <v>40</v>
      </c>
      <c r="G13" s="68">
        <v>0</v>
      </c>
      <c r="H13" s="68">
        <v>0</v>
      </c>
      <c r="I13" s="68">
        <v>11</v>
      </c>
      <c r="J13" s="121">
        <v>172</v>
      </c>
      <c r="AF13" s="167"/>
      <c r="AG13" s="167"/>
      <c r="AH13" s="167"/>
      <c r="AI13" s="167"/>
      <c r="AJ13" s="167"/>
      <c r="AK13" s="167"/>
      <c r="AL13" s="167"/>
    </row>
    <row r="14" spans="2:40" ht="15.75" thickBot="1">
      <c r="B14" s="79" t="s">
        <v>33</v>
      </c>
      <c r="C14" s="80">
        <v>372</v>
      </c>
      <c r="D14" s="80">
        <v>470</v>
      </c>
      <c r="E14" s="80">
        <v>76</v>
      </c>
      <c r="F14" s="80">
        <v>689</v>
      </c>
      <c r="G14" s="80">
        <v>0</v>
      </c>
      <c r="H14" s="80">
        <v>0</v>
      </c>
      <c r="I14" s="80">
        <v>70</v>
      </c>
      <c r="J14" s="122">
        <v>1677</v>
      </c>
      <c r="AF14" s="167"/>
      <c r="AG14" s="167"/>
      <c r="AH14" s="167"/>
      <c r="AI14" s="167"/>
      <c r="AJ14" s="167"/>
      <c r="AK14" s="167"/>
      <c r="AL14" s="167"/>
    </row>
    <row r="15" spans="2:40" ht="15.75" thickBot="1">
      <c r="B15" s="75"/>
      <c r="C15" s="76"/>
      <c r="D15" s="76"/>
      <c r="E15" s="76"/>
      <c r="F15" s="76"/>
      <c r="G15" s="76"/>
      <c r="H15" s="76"/>
      <c r="I15" s="76"/>
      <c r="J15" s="123"/>
      <c r="AF15" s="167"/>
      <c r="AG15" s="167"/>
      <c r="AH15" s="167"/>
      <c r="AI15" s="167"/>
      <c r="AJ15" s="167"/>
      <c r="AK15" s="167"/>
      <c r="AL15" s="167"/>
    </row>
    <row r="16" spans="2:40">
      <c r="B16" s="71" t="s">
        <v>82</v>
      </c>
      <c r="C16" s="68">
        <v>228</v>
      </c>
      <c r="D16" s="68">
        <v>115</v>
      </c>
      <c r="E16" s="68">
        <v>32</v>
      </c>
      <c r="F16" s="68">
        <v>372</v>
      </c>
      <c r="G16" s="68">
        <v>0</v>
      </c>
      <c r="H16" s="68">
        <v>0</v>
      </c>
      <c r="I16" s="68">
        <v>36</v>
      </c>
      <c r="J16" s="119">
        <v>783</v>
      </c>
      <c r="AF16" s="167"/>
      <c r="AG16" s="167"/>
      <c r="AH16" s="167"/>
      <c r="AI16" s="167"/>
      <c r="AJ16" s="167"/>
      <c r="AK16" s="167"/>
      <c r="AL16" s="167"/>
    </row>
    <row r="17" spans="2:38">
      <c r="B17" s="81" t="s">
        <v>83</v>
      </c>
      <c r="C17" s="97">
        <v>240</v>
      </c>
      <c r="D17" s="97">
        <v>144</v>
      </c>
      <c r="E17" s="97">
        <v>32</v>
      </c>
      <c r="F17" s="97">
        <v>347</v>
      </c>
      <c r="G17" s="97">
        <v>0</v>
      </c>
      <c r="H17" s="97">
        <v>0</v>
      </c>
      <c r="I17" s="97">
        <v>62</v>
      </c>
      <c r="J17" s="120">
        <v>825</v>
      </c>
      <c r="AF17" s="167"/>
      <c r="AG17" s="167"/>
      <c r="AH17" s="167"/>
      <c r="AI17" s="167"/>
      <c r="AJ17" s="167"/>
      <c r="AK17" s="167"/>
      <c r="AL17" s="167"/>
    </row>
    <row r="18" spans="2:38">
      <c r="B18" s="72" t="s">
        <v>84</v>
      </c>
      <c r="C18" s="68">
        <v>50</v>
      </c>
      <c r="D18" s="68">
        <v>62</v>
      </c>
      <c r="E18" s="68">
        <v>13</v>
      </c>
      <c r="F18" s="68">
        <v>104</v>
      </c>
      <c r="G18" s="68">
        <v>0</v>
      </c>
      <c r="H18" s="68">
        <v>0</v>
      </c>
      <c r="I18" s="68">
        <v>16</v>
      </c>
      <c r="J18" s="121">
        <v>245</v>
      </c>
      <c r="AF18" s="167"/>
      <c r="AG18" s="167"/>
      <c r="AH18" s="167"/>
      <c r="AI18" s="167"/>
      <c r="AJ18" s="167"/>
      <c r="AK18" s="167"/>
      <c r="AL18" s="167"/>
    </row>
    <row r="19" spans="2:38">
      <c r="B19" s="81" t="s">
        <v>85</v>
      </c>
      <c r="C19" s="97">
        <v>101</v>
      </c>
      <c r="D19" s="97">
        <v>70</v>
      </c>
      <c r="E19" s="97">
        <v>16</v>
      </c>
      <c r="F19" s="97">
        <v>143</v>
      </c>
      <c r="G19" s="97">
        <v>0</v>
      </c>
      <c r="H19" s="97">
        <v>0</v>
      </c>
      <c r="I19" s="97">
        <v>9</v>
      </c>
      <c r="J19" s="120">
        <v>339</v>
      </c>
      <c r="AF19" s="167"/>
      <c r="AG19" s="167"/>
      <c r="AH19" s="167"/>
      <c r="AI19" s="167"/>
      <c r="AJ19" s="167"/>
      <c r="AK19" s="167"/>
      <c r="AL19" s="167"/>
    </row>
    <row r="20" spans="2:38">
      <c r="B20" s="72" t="s">
        <v>86</v>
      </c>
      <c r="C20" s="68">
        <v>101</v>
      </c>
      <c r="D20" s="68">
        <v>45</v>
      </c>
      <c r="E20" s="68">
        <v>13</v>
      </c>
      <c r="F20" s="68">
        <v>164</v>
      </c>
      <c r="G20" s="68">
        <v>0</v>
      </c>
      <c r="H20" s="68">
        <v>0</v>
      </c>
      <c r="I20" s="68">
        <v>14</v>
      </c>
      <c r="J20" s="121">
        <v>337</v>
      </c>
      <c r="AF20" s="167"/>
      <c r="AG20" s="167"/>
      <c r="AH20" s="167"/>
      <c r="AI20" s="167"/>
      <c r="AJ20" s="167"/>
      <c r="AK20" s="167"/>
      <c r="AL20" s="167"/>
    </row>
    <row r="21" spans="2:38" ht="15.75" thickBot="1">
      <c r="B21" s="79" t="s">
        <v>33</v>
      </c>
      <c r="C21" s="80">
        <v>720</v>
      </c>
      <c r="D21" s="80">
        <v>436</v>
      </c>
      <c r="E21" s="80">
        <v>106</v>
      </c>
      <c r="F21" s="80">
        <v>1130</v>
      </c>
      <c r="G21" s="80">
        <v>0</v>
      </c>
      <c r="H21" s="80">
        <v>0</v>
      </c>
      <c r="I21" s="80">
        <v>137</v>
      </c>
      <c r="J21" s="122">
        <v>2529</v>
      </c>
      <c r="AF21" s="167"/>
      <c r="AG21" s="167"/>
      <c r="AH21" s="167"/>
      <c r="AI21" s="167"/>
      <c r="AJ21" s="167"/>
      <c r="AK21" s="167"/>
      <c r="AL21" s="167"/>
    </row>
    <row r="22" spans="2:38" ht="15.75" thickBot="1">
      <c r="B22" s="77"/>
      <c r="C22" s="78"/>
      <c r="D22" s="78"/>
      <c r="E22" s="78"/>
      <c r="F22" s="78"/>
      <c r="G22" s="78"/>
      <c r="H22" s="78"/>
      <c r="I22" s="78"/>
      <c r="J22" s="124"/>
      <c r="AF22" s="167"/>
      <c r="AG22" s="167"/>
      <c r="AH22" s="167"/>
      <c r="AI22" s="167"/>
      <c r="AJ22" s="167"/>
      <c r="AK22" s="167"/>
      <c r="AL22" s="167"/>
    </row>
    <row r="23" spans="2:38">
      <c r="B23" s="71" t="s">
        <v>87</v>
      </c>
      <c r="C23" s="68">
        <v>146</v>
      </c>
      <c r="D23" s="68">
        <v>162</v>
      </c>
      <c r="E23" s="68">
        <v>41</v>
      </c>
      <c r="F23" s="68">
        <v>405</v>
      </c>
      <c r="G23" s="68">
        <v>0</v>
      </c>
      <c r="H23" s="68">
        <v>1</v>
      </c>
      <c r="I23" s="68">
        <v>33</v>
      </c>
      <c r="J23" s="119">
        <v>788</v>
      </c>
      <c r="AF23" s="167"/>
      <c r="AG23" s="167"/>
      <c r="AH23" s="167"/>
      <c r="AI23" s="167"/>
      <c r="AJ23" s="167"/>
      <c r="AK23" s="167"/>
      <c r="AL23" s="167"/>
    </row>
    <row r="24" spans="2:38">
      <c r="B24" s="81" t="s">
        <v>88</v>
      </c>
      <c r="C24" s="97">
        <v>52</v>
      </c>
      <c r="D24" s="97">
        <v>80</v>
      </c>
      <c r="E24" s="97">
        <v>9</v>
      </c>
      <c r="F24" s="97">
        <v>149</v>
      </c>
      <c r="G24" s="97">
        <v>0</v>
      </c>
      <c r="H24" s="97">
        <v>0</v>
      </c>
      <c r="I24" s="97">
        <v>6</v>
      </c>
      <c r="J24" s="120">
        <v>296</v>
      </c>
      <c r="AF24" s="167"/>
      <c r="AG24" s="167"/>
      <c r="AH24" s="167"/>
      <c r="AI24" s="167"/>
      <c r="AJ24" s="167"/>
      <c r="AK24" s="167"/>
      <c r="AL24" s="167"/>
    </row>
    <row r="25" spans="2:38" ht="15.75" thickBot="1">
      <c r="B25" s="79" t="s">
        <v>33</v>
      </c>
      <c r="C25" s="80">
        <v>198</v>
      </c>
      <c r="D25" s="80">
        <v>242</v>
      </c>
      <c r="E25" s="80">
        <v>50</v>
      </c>
      <c r="F25" s="80">
        <v>554</v>
      </c>
      <c r="G25" s="80">
        <v>0</v>
      </c>
      <c r="H25" s="80">
        <v>1</v>
      </c>
      <c r="I25" s="80">
        <v>39</v>
      </c>
      <c r="J25" s="122">
        <v>1084</v>
      </c>
      <c r="AF25" s="167"/>
      <c r="AG25" s="167"/>
      <c r="AH25" s="167"/>
      <c r="AI25" s="167"/>
      <c r="AJ25" s="167"/>
      <c r="AK25" s="167"/>
      <c r="AL25" s="167"/>
    </row>
    <row r="26" spans="2:38" ht="15.75" thickBot="1">
      <c r="B26" s="75"/>
      <c r="C26" s="76"/>
      <c r="D26" s="76"/>
      <c r="E26" s="76"/>
      <c r="F26" s="76"/>
      <c r="G26" s="76"/>
      <c r="H26" s="76"/>
      <c r="I26" s="76"/>
      <c r="J26" s="123"/>
      <c r="AF26" s="167"/>
      <c r="AG26" s="167"/>
      <c r="AH26" s="167"/>
      <c r="AI26" s="167"/>
      <c r="AJ26" s="167"/>
      <c r="AK26" s="167"/>
      <c r="AL26" s="167"/>
    </row>
    <row r="27" spans="2:38">
      <c r="B27" s="71" t="s">
        <v>89</v>
      </c>
      <c r="C27" s="68">
        <v>168</v>
      </c>
      <c r="D27" s="68">
        <v>227</v>
      </c>
      <c r="E27" s="68">
        <v>41</v>
      </c>
      <c r="F27" s="68">
        <v>446</v>
      </c>
      <c r="G27" s="68">
        <v>0</v>
      </c>
      <c r="H27" s="68">
        <v>2</v>
      </c>
      <c r="I27" s="68">
        <v>38</v>
      </c>
      <c r="J27" s="119">
        <v>922</v>
      </c>
      <c r="AF27" s="167"/>
      <c r="AG27" s="167"/>
      <c r="AH27" s="167"/>
      <c r="AI27" s="167"/>
      <c r="AJ27" s="167"/>
      <c r="AK27" s="167"/>
      <c r="AL27" s="167"/>
    </row>
    <row r="28" spans="2:38">
      <c r="B28" s="81" t="s">
        <v>90</v>
      </c>
      <c r="C28" s="97">
        <v>39</v>
      </c>
      <c r="D28" s="97">
        <v>85</v>
      </c>
      <c r="E28" s="97">
        <v>13</v>
      </c>
      <c r="F28" s="97">
        <v>141</v>
      </c>
      <c r="G28" s="97">
        <v>0</v>
      </c>
      <c r="H28" s="97">
        <v>0</v>
      </c>
      <c r="I28" s="97">
        <v>8</v>
      </c>
      <c r="J28" s="120">
        <v>286</v>
      </c>
      <c r="AF28" s="167"/>
      <c r="AG28" s="167"/>
      <c r="AH28" s="167"/>
      <c r="AI28" s="167"/>
      <c r="AJ28" s="167"/>
      <c r="AK28" s="167"/>
      <c r="AL28" s="167"/>
    </row>
    <row r="29" spans="2:38">
      <c r="B29" s="72" t="s">
        <v>91</v>
      </c>
      <c r="C29" s="68">
        <v>40</v>
      </c>
      <c r="D29" s="68">
        <v>36</v>
      </c>
      <c r="E29" s="68">
        <v>14</v>
      </c>
      <c r="F29" s="68">
        <v>130</v>
      </c>
      <c r="G29" s="68">
        <v>0</v>
      </c>
      <c r="H29" s="68">
        <v>0</v>
      </c>
      <c r="I29" s="68">
        <v>1</v>
      </c>
      <c r="J29" s="121">
        <v>221</v>
      </c>
      <c r="AF29" s="167"/>
      <c r="AG29" s="167"/>
      <c r="AH29" s="167"/>
      <c r="AI29" s="167"/>
      <c r="AJ29" s="167"/>
      <c r="AK29" s="167"/>
      <c r="AL29" s="167"/>
    </row>
    <row r="30" spans="2:38" ht="15.75" thickBot="1">
      <c r="B30" s="79" t="s">
        <v>33</v>
      </c>
      <c r="C30" s="80">
        <v>247</v>
      </c>
      <c r="D30" s="80">
        <v>348</v>
      </c>
      <c r="E30" s="80">
        <v>68</v>
      </c>
      <c r="F30" s="80">
        <v>717</v>
      </c>
      <c r="G30" s="80">
        <v>0</v>
      </c>
      <c r="H30" s="80">
        <v>2</v>
      </c>
      <c r="I30" s="80">
        <v>47</v>
      </c>
      <c r="J30" s="122">
        <v>1429</v>
      </c>
      <c r="AF30" s="167"/>
      <c r="AG30" s="167"/>
      <c r="AH30" s="167"/>
      <c r="AI30" s="167"/>
      <c r="AJ30" s="167"/>
      <c r="AK30" s="167"/>
      <c r="AL30" s="167"/>
    </row>
    <row r="31" spans="2:38" ht="15.75" thickBot="1">
      <c r="B31" s="75"/>
      <c r="C31" s="76"/>
      <c r="D31" s="76"/>
      <c r="E31" s="76"/>
      <c r="F31" s="76"/>
      <c r="G31" s="76"/>
      <c r="H31" s="76"/>
      <c r="I31" s="76"/>
      <c r="J31" s="123"/>
      <c r="AF31" s="167"/>
      <c r="AG31" s="167"/>
      <c r="AH31" s="167"/>
      <c r="AI31" s="167"/>
      <c r="AJ31" s="167"/>
      <c r="AK31" s="167"/>
      <c r="AL31" s="167"/>
    </row>
    <row r="32" spans="2:38">
      <c r="B32" s="73" t="s">
        <v>92</v>
      </c>
      <c r="C32" s="68">
        <v>300</v>
      </c>
      <c r="D32" s="68">
        <v>275</v>
      </c>
      <c r="E32" s="68">
        <v>55</v>
      </c>
      <c r="F32" s="68">
        <v>602</v>
      </c>
      <c r="G32" s="68">
        <v>0</v>
      </c>
      <c r="H32" s="68">
        <v>1</v>
      </c>
      <c r="I32" s="68">
        <v>90</v>
      </c>
      <c r="J32" s="125">
        <v>1323</v>
      </c>
      <c r="AF32" s="167"/>
      <c r="AG32" s="167"/>
      <c r="AH32" s="167"/>
      <c r="AI32" s="167"/>
      <c r="AJ32" s="167"/>
      <c r="AK32" s="167"/>
      <c r="AL32" s="167"/>
    </row>
    <row r="33" spans="2:38">
      <c r="B33" s="81" t="s">
        <v>93</v>
      </c>
      <c r="C33" s="97">
        <v>219</v>
      </c>
      <c r="D33" s="97">
        <v>103</v>
      </c>
      <c r="E33" s="97">
        <v>46</v>
      </c>
      <c r="F33" s="97">
        <v>479</v>
      </c>
      <c r="G33" s="97">
        <v>0</v>
      </c>
      <c r="H33" s="97">
        <v>0</v>
      </c>
      <c r="I33" s="97">
        <v>76</v>
      </c>
      <c r="J33" s="120">
        <v>923</v>
      </c>
      <c r="AF33" s="167"/>
      <c r="AG33" s="167"/>
      <c r="AH33" s="167"/>
      <c r="AI33" s="167"/>
      <c r="AJ33" s="167"/>
      <c r="AK33" s="167"/>
      <c r="AL33" s="167"/>
    </row>
    <row r="34" spans="2:38">
      <c r="B34" s="74" t="s">
        <v>94</v>
      </c>
      <c r="C34" s="68">
        <v>142</v>
      </c>
      <c r="D34" s="68">
        <v>167</v>
      </c>
      <c r="E34" s="68">
        <v>38</v>
      </c>
      <c r="F34" s="68">
        <v>450</v>
      </c>
      <c r="G34" s="68">
        <v>0</v>
      </c>
      <c r="H34" s="68">
        <v>0</v>
      </c>
      <c r="I34" s="68">
        <v>49</v>
      </c>
      <c r="J34" s="126">
        <v>846</v>
      </c>
      <c r="AF34" s="167"/>
      <c r="AG34" s="167"/>
      <c r="AH34" s="167"/>
      <c r="AI34" s="167"/>
      <c r="AJ34" s="167"/>
      <c r="AK34" s="167"/>
      <c r="AL34" s="167"/>
    </row>
    <row r="35" spans="2:38">
      <c r="B35" s="81" t="s">
        <v>95</v>
      </c>
      <c r="C35" s="97">
        <v>130</v>
      </c>
      <c r="D35" s="97">
        <v>106</v>
      </c>
      <c r="E35" s="97">
        <v>33</v>
      </c>
      <c r="F35" s="97">
        <v>2778</v>
      </c>
      <c r="G35" s="97">
        <v>0</v>
      </c>
      <c r="H35" s="97">
        <v>0</v>
      </c>
      <c r="I35" s="97">
        <v>46</v>
      </c>
      <c r="J35" s="120">
        <v>3093</v>
      </c>
      <c r="AF35" s="167"/>
      <c r="AG35" s="167"/>
      <c r="AH35" s="167"/>
      <c r="AI35" s="167"/>
      <c r="AJ35" s="167"/>
      <c r="AK35" s="167"/>
      <c r="AL35" s="167"/>
    </row>
    <row r="36" spans="2:38">
      <c r="B36" s="74" t="s">
        <v>96</v>
      </c>
      <c r="C36" s="68">
        <v>116</v>
      </c>
      <c r="D36" s="68">
        <v>79</v>
      </c>
      <c r="E36" s="68">
        <v>15</v>
      </c>
      <c r="F36" s="68">
        <v>173</v>
      </c>
      <c r="G36" s="68">
        <v>0</v>
      </c>
      <c r="H36" s="68">
        <v>0</v>
      </c>
      <c r="I36" s="68">
        <v>32</v>
      </c>
      <c r="J36" s="126">
        <v>415</v>
      </c>
      <c r="AF36" s="167"/>
      <c r="AG36" s="167"/>
      <c r="AH36" s="167"/>
      <c r="AI36" s="167"/>
      <c r="AJ36" s="167"/>
      <c r="AK36" s="167"/>
      <c r="AL36" s="167"/>
    </row>
    <row r="37" spans="2:38">
      <c r="B37" s="81" t="s">
        <v>97</v>
      </c>
      <c r="C37" s="97">
        <v>72</v>
      </c>
      <c r="D37" s="97">
        <v>58</v>
      </c>
      <c r="E37" s="97">
        <v>12</v>
      </c>
      <c r="F37" s="97">
        <v>427</v>
      </c>
      <c r="G37" s="97">
        <v>0</v>
      </c>
      <c r="H37" s="97">
        <v>2</v>
      </c>
      <c r="I37" s="97">
        <v>32</v>
      </c>
      <c r="J37" s="120">
        <v>603</v>
      </c>
      <c r="AF37" s="167"/>
      <c r="AG37" s="167"/>
      <c r="AH37" s="167"/>
      <c r="AI37" s="167"/>
      <c r="AJ37" s="167"/>
      <c r="AK37" s="167"/>
      <c r="AL37" s="167"/>
    </row>
    <row r="38" spans="2:38" ht="15.75" thickBot="1">
      <c r="B38" s="79" t="s">
        <v>33</v>
      </c>
      <c r="C38" s="80">
        <v>979</v>
      </c>
      <c r="D38" s="80">
        <v>788</v>
      </c>
      <c r="E38" s="80">
        <v>199</v>
      </c>
      <c r="F38" s="80">
        <v>4909</v>
      </c>
      <c r="G38" s="80">
        <v>0</v>
      </c>
      <c r="H38" s="80">
        <v>3</v>
      </c>
      <c r="I38" s="80">
        <v>325</v>
      </c>
      <c r="J38" s="122">
        <v>7203</v>
      </c>
      <c r="AD38" s="167"/>
      <c r="AF38" s="167"/>
      <c r="AG38" s="167"/>
      <c r="AH38" s="167"/>
      <c r="AI38" s="167"/>
      <c r="AJ38" s="167"/>
      <c r="AK38" s="167"/>
      <c r="AL38" s="167"/>
    </row>
    <row r="39" spans="2:38" ht="24" customHeight="1" thickBot="1">
      <c r="B39" s="98" t="s">
        <v>112</v>
      </c>
      <c r="C39" s="99">
        <v>2729</v>
      </c>
      <c r="D39" s="100">
        <v>2513</v>
      </c>
      <c r="E39" s="100">
        <v>534</v>
      </c>
      <c r="F39" s="100">
        <v>8563</v>
      </c>
      <c r="G39" s="100">
        <v>0</v>
      </c>
      <c r="H39" s="100">
        <v>6</v>
      </c>
      <c r="I39" s="100">
        <v>642</v>
      </c>
      <c r="J39" s="127">
        <v>14987</v>
      </c>
    </row>
  </sheetData>
  <mergeCells count="1">
    <mergeCell ref="B4:J4"/>
  </mergeCells>
  <pageMargins left="0.7" right="0.7" top="0.78740157499999996" bottom="0.78740157499999996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660033"/>
  </sheetPr>
  <dimension ref="B2:J23"/>
  <sheetViews>
    <sheetView workbookViewId="0">
      <selection activeCell="M7" sqref="M7"/>
    </sheetView>
  </sheetViews>
  <sheetFormatPr defaultRowHeight="15"/>
  <cols>
    <col min="1" max="1" width="9.140625" style="21"/>
    <col min="2" max="2" width="28.28515625" style="21" customWidth="1"/>
    <col min="3" max="12" width="11.28515625" style="21" customWidth="1"/>
    <col min="13" max="16384" width="9.140625" style="21"/>
  </cols>
  <sheetData>
    <row r="2" spans="2:10" s="181" customFormat="1">
      <c r="B2" s="181" t="s">
        <v>127</v>
      </c>
    </row>
    <row r="3" spans="2:10" ht="15.75" thickBot="1"/>
    <row r="4" spans="2:10" ht="24.75" customHeight="1" thickBot="1">
      <c r="B4" s="217" t="s">
        <v>121</v>
      </c>
      <c r="C4" s="218"/>
      <c r="D4" s="218"/>
      <c r="E4" s="218"/>
      <c r="F4" s="218"/>
      <c r="G4" s="218"/>
      <c r="H4" s="218"/>
      <c r="I4" s="218"/>
      <c r="J4" s="219"/>
    </row>
    <row r="5" spans="2:10" ht="25.5">
      <c r="B5" s="52" t="s">
        <v>71</v>
      </c>
      <c r="C5" s="47" t="s">
        <v>2</v>
      </c>
      <c r="D5" s="48" t="s">
        <v>72</v>
      </c>
      <c r="E5" s="47" t="s">
        <v>4</v>
      </c>
      <c r="F5" s="48" t="s">
        <v>30</v>
      </c>
      <c r="G5" s="47" t="s">
        <v>5</v>
      </c>
      <c r="H5" s="48" t="s">
        <v>6</v>
      </c>
      <c r="I5" s="48" t="s">
        <v>60</v>
      </c>
      <c r="J5" s="53" t="s">
        <v>54</v>
      </c>
    </row>
    <row r="6" spans="2:10">
      <c r="B6" s="54" t="s">
        <v>40</v>
      </c>
      <c r="C6" s="49">
        <v>46</v>
      </c>
      <c r="D6" s="49">
        <v>22</v>
      </c>
      <c r="E6" s="49">
        <v>138</v>
      </c>
      <c r="F6" s="49">
        <v>0</v>
      </c>
      <c r="G6" s="49">
        <v>4</v>
      </c>
      <c r="H6" s="50">
        <v>10</v>
      </c>
      <c r="I6" s="51">
        <v>220</v>
      </c>
      <c r="J6" s="55">
        <v>8.9285714285714288</v>
      </c>
    </row>
    <row r="7" spans="2:10">
      <c r="B7" s="64" t="s">
        <v>73</v>
      </c>
      <c r="C7" s="65">
        <v>82</v>
      </c>
      <c r="D7" s="65">
        <v>204</v>
      </c>
      <c r="E7" s="65">
        <v>358</v>
      </c>
      <c r="F7" s="65">
        <v>88</v>
      </c>
      <c r="G7" s="65">
        <v>109</v>
      </c>
      <c r="H7" s="65">
        <v>410</v>
      </c>
      <c r="I7" s="66">
        <v>1251</v>
      </c>
      <c r="J7" s="67">
        <v>50.771103896103895</v>
      </c>
    </row>
    <row r="8" spans="2:10">
      <c r="B8" s="54" t="s">
        <v>41</v>
      </c>
      <c r="C8" s="49">
        <v>0</v>
      </c>
      <c r="D8" s="49">
        <v>0</v>
      </c>
      <c r="E8" s="49">
        <v>1</v>
      </c>
      <c r="F8" s="49">
        <v>1</v>
      </c>
      <c r="G8" s="49">
        <v>1</v>
      </c>
      <c r="H8" s="50">
        <v>2</v>
      </c>
      <c r="I8" s="51">
        <v>5</v>
      </c>
      <c r="J8" s="55">
        <v>0.20292207792207792</v>
      </c>
    </row>
    <row r="9" spans="2:10">
      <c r="B9" s="64" t="s">
        <v>42</v>
      </c>
      <c r="C9" s="65">
        <v>1</v>
      </c>
      <c r="D9" s="65">
        <v>19</v>
      </c>
      <c r="E9" s="65">
        <v>40</v>
      </c>
      <c r="F9" s="65">
        <v>22</v>
      </c>
      <c r="G9" s="65">
        <v>5</v>
      </c>
      <c r="H9" s="65">
        <v>90</v>
      </c>
      <c r="I9" s="66">
        <v>177</v>
      </c>
      <c r="J9" s="67">
        <v>7.1834415584415581</v>
      </c>
    </row>
    <row r="10" spans="2:10">
      <c r="B10" s="54" t="s">
        <v>43</v>
      </c>
      <c r="C10" s="49">
        <v>0</v>
      </c>
      <c r="D10" s="49">
        <v>0</v>
      </c>
      <c r="E10" s="49">
        <v>1</v>
      </c>
      <c r="F10" s="49">
        <v>0</v>
      </c>
      <c r="G10" s="49">
        <v>0</v>
      </c>
      <c r="H10" s="50">
        <v>0</v>
      </c>
      <c r="I10" s="51">
        <v>1</v>
      </c>
      <c r="J10" s="55">
        <v>4.0584415584415584E-2</v>
      </c>
    </row>
    <row r="11" spans="2:10">
      <c r="B11" s="64" t="s">
        <v>44</v>
      </c>
      <c r="C11" s="65">
        <v>0</v>
      </c>
      <c r="D11" s="65">
        <v>8</v>
      </c>
      <c r="E11" s="65">
        <v>4</v>
      </c>
      <c r="F11" s="65">
        <v>3</v>
      </c>
      <c r="G11" s="65">
        <v>2</v>
      </c>
      <c r="H11" s="65">
        <v>7</v>
      </c>
      <c r="I11" s="66">
        <v>24</v>
      </c>
      <c r="J11" s="67">
        <v>0.97402597402597402</v>
      </c>
    </row>
    <row r="12" spans="2:10">
      <c r="B12" s="54" t="s">
        <v>45</v>
      </c>
      <c r="C12" s="49">
        <v>25</v>
      </c>
      <c r="D12" s="49">
        <v>44</v>
      </c>
      <c r="E12" s="49">
        <v>46</v>
      </c>
      <c r="F12" s="49">
        <v>28</v>
      </c>
      <c r="G12" s="49">
        <v>47</v>
      </c>
      <c r="H12" s="50">
        <v>142</v>
      </c>
      <c r="I12" s="51">
        <v>332</v>
      </c>
      <c r="J12" s="55">
        <v>13.474025974025974</v>
      </c>
    </row>
    <row r="13" spans="2:10">
      <c r="B13" s="64" t="s">
        <v>46</v>
      </c>
      <c r="C13" s="65">
        <v>9</v>
      </c>
      <c r="D13" s="65">
        <v>9</v>
      </c>
      <c r="E13" s="65">
        <v>5</v>
      </c>
      <c r="F13" s="65">
        <v>1</v>
      </c>
      <c r="G13" s="65">
        <v>23</v>
      </c>
      <c r="H13" s="65">
        <v>7</v>
      </c>
      <c r="I13" s="66">
        <v>54</v>
      </c>
      <c r="J13" s="67">
        <v>2.1915584415584415</v>
      </c>
    </row>
    <row r="14" spans="2:10">
      <c r="B14" s="54" t="s">
        <v>47</v>
      </c>
      <c r="C14" s="49">
        <v>0</v>
      </c>
      <c r="D14" s="49">
        <v>6</v>
      </c>
      <c r="E14" s="49">
        <v>5</v>
      </c>
      <c r="F14" s="49">
        <v>2</v>
      </c>
      <c r="G14" s="49">
        <v>2</v>
      </c>
      <c r="H14" s="50">
        <v>2</v>
      </c>
      <c r="I14" s="51">
        <v>17</v>
      </c>
      <c r="J14" s="55">
        <v>0.68993506493506496</v>
      </c>
    </row>
    <row r="15" spans="2:10">
      <c r="B15" s="64" t="s">
        <v>48</v>
      </c>
      <c r="C15" s="65">
        <v>33</v>
      </c>
      <c r="D15" s="65">
        <v>60</v>
      </c>
      <c r="E15" s="65">
        <v>58</v>
      </c>
      <c r="F15" s="65">
        <v>49</v>
      </c>
      <c r="G15" s="65">
        <v>36</v>
      </c>
      <c r="H15" s="65">
        <v>108</v>
      </c>
      <c r="I15" s="66">
        <v>344</v>
      </c>
      <c r="J15" s="67">
        <v>13.961038961038961</v>
      </c>
    </row>
    <row r="16" spans="2:10">
      <c r="B16" s="54" t="s">
        <v>49</v>
      </c>
      <c r="C16" s="49">
        <v>1</v>
      </c>
      <c r="D16" s="49">
        <v>0</v>
      </c>
      <c r="E16" s="49">
        <v>0</v>
      </c>
      <c r="F16" s="49">
        <v>0</v>
      </c>
      <c r="G16" s="49">
        <v>4</v>
      </c>
      <c r="H16" s="50">
        <v>5</v>
      </c>
      <c r="I16" s="51">
        <v>10</v>
      </c>
      <c r="J16" s="55">
        <v>0.40584415584415584</v>
      </c>
    </row>
    <row r="17" spans="2:10">
      <c r="B17" s="64" t="s">
        <v>50</v>
      </c>
      <c r="C17" s="65">
        <v>0</v>
      </c>
      <c r="D17" s="65">
        <v>1</v>
      </c>
      <c r="E17" s="65">
        <v>0</v>
      </c>
      <c r="F17" s="65">
        <v>1</v>
      </c>
      <c r="G17" s="65">
        <v>0</v>
      </c>
      <c r="H17" s="65">
        <v>1</v>
      </c>
      <c r="I17" s="66">
        <v>3</v>
      </c>
      <c r="J17" s="67">
        <v>0.12175324675324675</v>
      </c>
    </row>
    <row r="18" spans="2:10">
      <c r="B18" s="54" t="s">
        <v>51</v>
      </c>
      <c r="C18" s="49">
        <v>0</v>
      </c>
      <c r="D18" s="49">
        <v>0</v>
      </c>
      <c r="E18" s="49">
        <v>0</v>
      </c>
      <c r="F18" s="49">
        <v>0</v>
      </c>
      <c r="G18" s="49">
        <v>0</v>
      </c>
      <c r="H18" s="50">
        <v>1</v>
      </c>
      <c r="I18" s="51">
        <v>1</v>
      </c>
      <c r="J18" s="55">
        <v>4.0584415584415584E-2</v>
      </c>
    </row>
    <row r="19" spans="2:10">
      <c r="B19" s="64" t="s">
        <v>52</v>
      </c>
      <c r="C19" s="65">
        <v>3</v>
      </c>
      <c r="D19" s="65">
        <v>2</v>
      </c>
      <c r="E19" s="65">
        <v>2</v>
      </c>
      <c r="F19" s="65">
        <v>4</v>
      </c>
      <c r="G19" s="65">
        <v>5</v>
      </c>
      <c r="H19" s="65">
        <v>4</v>
      </c>
      <c r="I19" s="66">
        <v>20</v>
      </c>
      <c r="J19" s="67">
        <v>0.81168831168831168</v>
      </c>
    </row>
    <row r="20" spans="2:10" ht="15.75" thickBot="1">
      <c r="B20" s="54" t="s">
        <v>53</v>
      </c>
      <c r="C20" s="49">
        <v>0</v>
      </c>
      <c r="D20" s="49">
        <v>0</v>
      </c>
      <c r="E20" s="49">
        <v>0</v>
      </c>
      <c r="F20" s="49">
        <v>2</v>
      </c>
      <c r="G20" s="49">
        <v>3</v>
      </c>
      <c r="H20" s="50">
        <v>0</v>
      </c>
      <c r="I20" s="51">
        <v>5</v>
      </c>
      <c r="J20" s="55">
        <v>0.20292207792207792</v>
      </c>
    </row>
    <row r="21" spans="2:10" ht="15.75" thickBot="1">
      <c r="B21" s="56" t="s">
        <v>74</v>
      </c>
      <c r="C21" s="57">
        <v>200</v>
      </c>
      <c r="D21" s="57">
        <v>375</v>
      </c>
      <c r="E21" s="57">
        <v>658</v>
      </c>
      <c r="F21" s="57">
        <v>201</v>
      </c>
      <c r="G21" s="57">
        <v>241</v>
      </c>
      <c r="H21" s="58">
        <v>789</v>
      </c>
      <c r="I21" s="57">
        <v>2464</v>
      </c>
      <c r="J21" s="59" t="s">
        <v>57</v>
      </c>
    </row>
    <row r="23" spans="2:10">
      <c r="B23" s="60"/>
      <c r="C23" s="26"/>
      <c r="D23" s="26"/>
      <c r="E23" s="26"/>
      <c r="F23" s="26"/>
      <c r="G23" s="26"/>
      <c r="H23" s="26"/>
    </row>
  </sheetData>
  <mergeCells count="1">
    <mergeCell ref="B4:J4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660033"/>
  </sheetPr>
  <dimension ref="B2:J55"/>
  <sheetViews>
    <sheetView zoomScaleNormal="100" workbookViewId="0">
      <selection activeCell="L7" sqref="L7"/>
    </sheetView>
  </sheetViews>
  <sheetFormatPr defaultRowHeight="15"/>
  <cols>
    <col min="1" max="1" width="9.140625" style="21"/>
    <col min="2" max="2" width="15.28515625" style="21" customWidth="1"/>
    <col min="3" max="3" width="21.140625" style="21" customWidth="1"/>
    <col min="4" max="9" width="12.7109375" style="21" customWidth="1"/>
    <col min="10" max="10" width="11.28515625" style="109" customWidth="1"/>
    <col min="11" max="12" width="11.28515625" style="21" customWidth="1"/>
    <col min="13" max="16384" width="9.140625" style="21"/>
  </cols>
  <sheetData>
    <row r="2" spans="2:10" s="181" customFormat="1">
      <c r="B2" s="181" t="s">
        <v>128</v>
      </c>
      <c r="J2" s="188"/>
    </row>
    <row r="3" spans="2:10" ht="15.75" thickBot="1"/>
    <row r="4" spans="2:10" ht="24.75" customHeight="1" thickBot="1">
      <c r="B4" s="223" t="s">
        <v>119</v>
      </c>
      <c r="C4" s="224"/>
      <c r="D4" s="224"/>
      <c r="E4" s="224"/>
      <c r="F4" s="224"/>
      <c r="G4" s="224"/>
      <c r="H4" s="224"/>
      <c r="I4" s="225"/>
    </row>
    <row r="5" spans="2:10" ht="15.75" thickBot="1">
      <c r="B5" s="94"/>
      <c r="C5" s="93" t="s">
        <v>98</v>
      </c>
      <c r="D5" s="93">
        <v>2008</v>
      </c>
      <c r="E5" s="93">
        <v>2009</v>
      </c>
      <c r="F5" s="93">
        <v>2010</v>
      </c>
      <c r="G5" s="93">
        <v>2011</v>
      </c>
      <c r="H5" s="93">
        <v>2012</v>
      </c>
      <c r="I5" s="95" t="s">
        <v>33</v>
      </c>
    </row>
    <row r="6" spans="2:10">
      <c r="B6" s="220" t="s">
        <v>99</v>
      </c>
      <c r="C6" s="85" t="s">
        <v>100</v>
      </c>
      <c r="D6" s="105">
        <v>1619</v>
      </c>
      <c r="E6" s="105">
        <v>1528</v>
      </c>
      <c r="F6" s="105">
        <v>1783</v>
      </c>
      <c r="G6" s="105">
        <v>1540</v>
      </c>
      <c r="H6" s="86">
        <v>1293</v>
      </c>
      <c r="I6" s="87">
        <v>7763</v>
      </c>
      <c r="J6" s="110">
        <v>3801</v>
      </c>
    </row>
    <row r="7" spans="2:10">
      <c r="B7" s="221"/>
      <c r="C7" s="82" t="s">
        <v>101</v>
      </c>
      <c r="D7" s="104">
        <v>189</v>
      </c>
      <c r="E7" s="104">
        <v>185</v>
      </c>
      <c r="F7" s="104">
        <v>164</v>
      </c>
      <c r="G7" s="104">
        <v>189</v>
      </c>
      <c r="H7" s="83">
        <v>200</v>
      </c>
      <c r="I7" s="88">
        <v>927</v>
      </c>
      <c r="J7" s="110">
        <v>3801</v>
      </c>
    </row>
    <row r="8" spans="2:10" s="102" customFormat="1">
      <c r="B8" s="221"/>
      <c r="C8" s="103" t="s">
        <v>102</v>
      </c>
      <c r="D8" s="104">
        <v>25169.8</v>
      </c>
      <c r="E8" s="104">
        <v>13572.1</v>
      </c>
      <c r="F8" s="104">
        <v>13661.5</v>
      </c>
      <c r="G8" s="104">
        <v>20104.3</v>
      </c>
      <c r="H8" s="83">
        <v>29022</v>
      </c>
      <c r="I8" s="88">
        <v>101529.7</v>
      </c>
      <c r="J8" s="111"/>
    </row>
    <row r="9" spans="2:10">
      <c r="B9" s="221"/>
      <c r="C9" s="84" t="s">
        <v>103</v>
      </c>
      <c r="D9" s="104">
        <v>19</v>
      </c>
      <c r="E9" s="104">
        <v>15</v>
      </c>
      <c r="F9" s="104">
        <v>15</v>
      </c>
      <c r="G9" s="104">
        <v>10</v>
      </c>
      <c r="H9" s="83">
        <v>17</v>
      </c>
      <c r="I9" s="88">
        <v>76</v>
      </c>
    </row>
    <row r="10" spans="2:10">
      <c r="B10" s="221"/>
      <c r="C10" s="84" t="s">
        <v>104</v>
      </c>
      <c r="D10" s="104">
        <v>0</v>
      </c>
      <c r="E10" s="104">
        <v>0</v>
      </c>
      <c r="F10" s="104">
        <v>0</v>
      </c>
      <c r="G10" s="104">
        <v>1</v>
      </c>
      <c r="H10" s="83">
        <v>2</v>
      </c>
      <c r="I10" s="88">
        <v>3</v>
      </c>
    </row>
    <row r="11" spans="2:10" s="102" customFormat="1" ht="15.75" thickBot="1">
      <c r="B11" s="222"/>
      <c r="C11" s="101" t="s">
        <v>105</v>
      </c>
      <c r="D11" s="106">
        <v>406199.5</v>
      </c>
      <c r="E11" s="106">
        <v>131696</v>
      </c>
      <c r="F11" s="106">
        <v>132623</v>
      </c>
      <c r="G11" s="106">
        <v>102977</v>
      </c>
      <c r="H11" s="173">
        <v>80787.600000000006</v>
      </c>
      <c r="I11" s="174">
        <v>854283.1</v>
      </c>
      <c r="J11" s="111"/>
    </row>
    <row r="12" spans="2:10">
      <c r="B12" s="220" t="s">
        <v>106</v>
      </c>
      <c r="C12" s="85" t="s">
        <v>100</v>
      </c>
      <c r="D12" s="105">
        <v>2697</v>
      </c>
      <c r="E12" s="105">
        <v>2626</v>
      </c>
      <c r="F12" s="105">
        <v>2932</v>
      </c>
      <c r="G12" s="105">
        <v>2658</v>
      </c>
      <c r="H12" s="86">
        <v>2507</v>
      </c>
      <c r="I12" s="87">
        <v>13420</v>
      </c>
      <c r="J12" s="110">
        <v>3802</v>
      </c>
    </row>
    <row r="13" spans="2:10">
      <c r="B13" s="221"/>
      <c r="C13" s="82" t="s">
        <v>101</v>
      </c>
      <c r="D13" s="104">
        <v>385</v>
      </c>
      <c r="E13" s="104">
        <v>361</v>
      </c>
      <c r="F13" s="104">
        <v>334</v>
      </c>
      <c r="G13" s="104">
        <v>383</v>
      </c>
      <c r="H13" s="83">
        <v>375</v>
      </c>
      <c r="I13" s="88">
        <v>1838</v>
      </c>
      <c r="J13" s="110">
        <v>3802</v>
      </c>
    </row>
    <row r="14" spans="2:10" s="102" customFormat="1">
      <c r="B14" s="221"/>
      <c r="C14" s="103" t="s">
        <v>102</v>
      </c>
      <c r="D14" s="104">
        <v>36584</v>
      </c>
      <c r="E14" s="104">
        <v>25047.4</v>
      </c>
      <c r="F14" s="104">
        <v>55211</v>
      </c>
      <c r="G14" s="104">
        <v>40113.5</v>
      </c>
      <c r="H14" s="83">
        <v>51980</v>
      </c>
      <c r="I14" s="88">
        <v>208935.9</v>
      </c>
      <c r="J14" s="111"/>
    </row>
    <row r="15" spans="2:10">
      <c r="B15" s="221"/>
      <c r="C15" s="84" t="s">
        <v>103</v>
      </c>
      <c r="D15" s="104">
        <v>28</v>
      </c>
      <c r="E15" s="104">
        <v>20</v>
      </c>
      <c r="F15" s="104">
        <v>23</v>
      </c>
      <c r="G15" s="104">
        <v>25</v>
      </c>
      <c r="H15" s="83">
        <v>41</v>
      </c>
      <c r="I15" s="88">
        <v>137</v>
      </c>
    </row>
    <row r="16" spans="2:10">
      <c r="B16" s="221"/>
      <c r="C16" s="84" t="s">
        <v>104</v>
      </c>
      <c r="D16" s="104">
        <v>8</v>
      </c>
      <c r="E16" s="104">
        <v>3</v>
      </c>
      <c r="F16" s="104">
        <v>2</v>
      </c>
      <c r="G16" s="104">
        <v>6</v>
      </c>
      <c r="H16" s="83">
        <v>0</v>
      </c>
      <c r="I16" s="88">
        <v>19</v>
      </c>
    </row>
    <row r="17" spans="2:10" s="102" customFormat="1" ht="15.75" thickBot="1">
      <c r="B17" s="222"/>
      <c r="C17" s="101" t="s">
        <v>105</v>
      </c>
      <c r="D17" s="106">
        <v>86481</v>
      </c>
      <c r="E17" s="106">
        <v>149954</v>
      </c>
      <c r="F17" s="106">
        <v>105282</v>
      </c>
      <c r="G17" s="106">
        <v>51624</v>
      </c>
      <c r="H17" s="173">
        <v>137195</v>
      </c>
      <c r="I17" s="174">
        <v>530536</v>
      </c>
      <c r="J17" s="111"/>
    </row>
    <row r="18" spans="2:10">
      <c r="B18" s="220" t="s">
        <v>107</v>
      </c>
      <c r="C18" s="85" t="s">
        <v>100</v>
      </c>
      <c r="D18" s="105">
        <v>2841</v>
      </c>
      <c r="E18" s="105">
        <v>2866</v>
      </c>
      <c r="F18" s="105">
        <v>3111</v>
      </c>
      <c r="G18" s="105">
        <v>2817</v>
      </c>
      <c r="H18" s="86">
        <v>2777</v>
      </c>
      <c r="I18" s="87">
        <v>14412</v>
      </c>
      <c r="J18" s="109">
        <v>3803</v>
      </c>
    </row>
    <row r="19" spans="2:10">
      <c r="B19" s="221"/>
      <c r="C19" s="82" t="s">
        <v>101</v>
      </c>
      <c r="D19" s="104">
        <v>799</v>
      </c>
      <c r="E19" s="104">
        <v>674</v>
      </c>
      <c r="F19" s="104">
        <v>578</v>
      </c>
      <c r="G19" s="104">
        <v>628</v>
      </c>
      <c r="H19" s="83">
        <v>658</v>
      </c>
      <c r="I19" s="88">
        <v>3337</v>
      </c>
      <c r="J19" s="109">
        <v>3803</v>
      </c>
    </row>
    <row r="20" spans="2:10" s="102" customFormat="1">
      <c r="B20" s="221"/>
      <c r="C20" s="103" t="s">
        <v>102</v>
      </c>
      <c r="D20" s="104">
        <v>26839.4</v>
      </c>
      <c r="E20" s="104">
        <v>17501.7</v>
      </c>
      <c r="F20" s="104">
        <v>28794</v>
      </c>
      <c r="G20" s="104">
        <v>26474.1</v>
      </c>
      <c r="H20" s="83">
        <v>26808.000000000004</v>
      </c>
      <c r="I20" s="88">
        <v>126417.20000000001</v>
      </c>
      <c r="J20" s="111"/>
    </row>
    <row r="21" spans="2:10">
      <c r="B21" s="221"/>
      <c r="C21" s="84" t="s">
        <v>103</v>
      </c>
      <c r="D21" s="104">
        <v>29</v>
      </c>
      <c r="E21" s="104">
        <v>21</v>
      </c>
      <c r="F21" s="104">
        <v>27</v>
      </c>
      <c r="G21" s="104">
        <v>34</v>
      </c>
      <c r="H21" s="83">
        <v>34</v>
      </c>
      <c r="I21" s="88">
        <v>145</v>
      </c>
    </row>
    <row r="22" spans="2:10">
      <c r="B22" s="221"/>
      <c r="C22" s="84" t="s">
        <v>104</v>
      </c>
      <c r="D22" s="104">
        <v>5</v>
      </c>
      <c r="E22" s="104">
        <v>2</v>
      </c>
      <c r="F22" s="104">
        <v>3</v>
      </c>
      <c r="G22" s="104">
        <v>6</v>
      </c>
      <c r="H22" s="83">
        <v>5</v>
      </c>
      <c r="I22" s="88">
        <v>21</v>
      </c>
    </row>
    <row r="23" spans="2:10" s="102" customFormat="1" ht="15.75" thickBot="1">
      <c r="B23" s="222"/>
      <c r="C23" s="101" t="s">
        <v>105</v>
      </c>
      <c r="D23" s="106">
        <v>61213.5</v>
      </c>
      <c r="E23" s="106">
        <v>82552.2</v>
      </c>
      <c r="F23" s="106">
        <v>79255</v>
      </c>
      <c r="G23" s="106">
        <v>151165.5</v>
      </c>
      <c r="H23" s="173">
        <v>162819</v>
      </c>
      <c r="I23" s="174">
        <v>537005.19999999995</v>
      </c>
      <c r="J23" s="111"/>
    </row>
    <row r="24" spans="2:10">
      <c r="B24" s="220" t="s">
        <v>108</v>
      </c>
      <c r="C24" s="85" t="s">
        <v>100</v>
      </c>
      <c r="D24" s="105">
        <v>1652</v>
      </c>
      <c r="E24" s="105">
        <v>1832</v>
      </c>
      <c r="F24" s="105">
        <v>2087</v>
      </c>
      <c r="G24" s="105">
        <v>1457</v>
      </c>
      <c r="H24" s="86">
        <v>1474</v>
      </c>
      <c r="I24" s="87">
        <v>8502</v>
      </c>
      <c r="J24" s="109">
        <v>3804</v>
      </c>
    </row>
    <row r="25" spans="2:10">
      <c r="B25" s="221"/>
      <c r="C25" s="82" t="s">
        <v>101</v>
      </c>
      <c r="D25" s="104">
        <v>226</v>
      </c>
      <c r="E25" s="104">
        <v>248</v>
      </c>
      <c r="F25" s="104">
        <v>215</v>
      </c>
      <c r="G25" s="104">
        <v>219</v>
      </c>
      <c r="H25" s="83">
        <v>201</v>
      </c>
      <c r="I25" s="88">
        <v>1109</v>
      </c>
      <c r="J25" s="109">
        <v>3804</v>
      </c>
    </row>
    <row r="26" spans="2:10" s="102" customFormat="1">
      <c r="B26" s="221"/>
      <c r="C26" s="103" t="s">
        <v>102</v>
      </c>
      <c r="D26" s="104">
        <v>32948.5</v>
      </c>
      <c r="E26" s="104">
        <v>8724</v>
      </c>
      <c r="F26" s="104">
        <v>14547.1</v>
      </c>
      <c r="G26" s="104">
        <v>28958.5</v>
      </c>
      <c r="H26" s="83">
        <v>16125.700000000003</v>
      </c>
      <c r="I26" s="88">
        <v>101303.8</v>
      </c>
      <c r="J26" s="111"/>
    </row>
    <row r="27" spans="2:10">
      <c r="B27" s="221"/>
      <c r="C27" s="84" t="s">
        <v>103</v>
      </c>
      <c r="D27" s="104">
        <v>16</v>
      </c>
      <c r="E27" s="104">
        <v>12</v>
      </c>
      <c r="F27" s="104">
        <v>13</v>
      </c>
      <c r="G27" s="104">
        <v>16</v>
      </c>
      <c r="H27" s="83">
        <v>21</v>
      </c>
      <c r="I27" s="88">
        <v>78</v>
      </c>
    </row>
    <row r="28" spans="2:10">
      <c r="B28" s="221"/>
      <c r="C28" s="84" t="s">
        <v>104</v>
      </c>
      <c r="D28" s="104">
        <v>2</v>
      </c>
      <c r="E28" s="104">
        <v>2</v>
      </c>
      <c r="F28" s="104">
        <v>0</v>
      </c>
      <c r="G28" s="104">
        <v>2</v>
      </c>
      <c r="H28" s="83">
        <v>4</v>
      </c>
      <c r="I28" s="88">
        <v>10</v>
      </c>
    </row>
    <row r="29" spans="2:10" s="102" customFormat="1" ht="15.75" thickBot="1">
      <c r="B29" s="222"/>
      <c r="C29" s="101" t="s">
        <v>105</v>
      </c>
      <c r="D29" s="106">
        <v>78341</v>
      </c>
      <c r="E29" s="106">
        <v>107705</v>
      </c>
      <c r="F29" s="106">
        <v>137678</v>
      </c>
      <c r="G29" s="106">
        <v>73806.5</v>
      </c>
      <c r="H29" s="173">
        <v>196240.6</v>
      </c>
      <c r="I29" s="174">
        <v>593771.1</v>
      </c>
      <c r="J29" s="111"/>
    </row>
    <row r="30" spans="2:10">
      <c r="B30" s="220" t="s">
        <v>109</v>
      </c>
      <c r="C30" s="85" t="s">
        <v>100</v>
      </c>
      <c r="D30" s="105">
        <v>1839</v>
      </c>
      <c r="E30" s="105">
        <v>1643</v>
      </c>
      <c r="F30" s="105">
        <v>2164</v>
      </c>
      <c r="G30" s="105">
        <v>1764</v>
      </c>
      <c r="H30" s="86">
        <v>1791</v>
      </c>
      <c r="I30" s="87">
        <v>9201</v>
      </c>
      <c r="J30" s="109">
        <v>3806</v>
      </c>
    </row>
    <row r="31" spans="2:10">
      <c r="B31" s="221"/>
      <c r="C31" s="82" t="s">
        <v>101</v>
      </c>
      <c r="D31" s="104">
        <v>233</v>
      </c>
      <c r="E31" s="104">
        <v>206</v>
      </c>
      <c r="F31" s="104">
        <v>169</v>
      </c>
      <c r="G31" s="104">
        <v>210</v>
      </c>
      <c r="H31" s="83">
        <v>241</v>
      </c>
      <c r="I31" s="88">
        <v>1059</v>
      </c>
      <c r="J31" s="109">
        <v>3806</v>
      </c>
    </row>
    <row r="32" spans="2:10" s="102" customFormat="1">
      <c r="B32" s="221"/>
      <c r="C32" s="103" t="s">
        <v>102</v>
      </c>
      <c r="D32" s="104">
        <v>10062.200000000001</v>
      </c>
      <c r="E32" s="104">
        <v>15647.2</v>
      </c>
      <c r="F32" s="104">
        <v>9915.6</v>
      </c>
      <c r="G32" s="104">
        <v>33128.400000000001</v>
      </c>
      <c r="H32" s="83">
        <v>10183.199999999999</v>
      </c>
      <c r="I32" s="88">
        <v>78936.599999999991</v>
      </c>
      <c r="J32" s="111"/>
    </row>
    <row r="33" spans="2:10">
      <c r="B33" s="221"/>
      <c r="C33" s="84" t="s">
        <v>103</v>
      </c>
      <c r="D33" s="104">
        <v>9</v>
      </c>
      <c r="E33" s="104">
        <v>21</v>
      </c>
      <c r="F33" s="104">
        <v>12</v>
      </c>
      <c r="G33" s="104">
        <v>8</v>
      </c>
      <c r="H33" s="83">
        <v>11</v>
      </c>
      <c r="I33" s="88">
        <v>61</v>
      </c>
    </row>
    <row r="34" spans="2:10">
      <c r="B34" s="221"/>
      <c r="C34" s="84" t="s">
        <v>104</v>
      </c>
      <c r="D34" s="104">
        <v>3</v>
      </c>
      <c r="E34" s="104">
        <v>1</v>
      </c>
      <c r="F34" s="104">
        <v>1</v>
      </c>
      <c r="G34" s="104">
        <v>1</v>
      </c>
      <c r="H34" s="83">
        <v>1</v>
      </c>
      <c r="I34" s="88">
        <v>7</v>
      </c>
    </row>
    <row r="35" spans="2:10" s="102" customFormat="1" ht="15.75" thickBot="1">
      <c r="B35" s="222"/>
      <c r="C35" s="101" t="s">
        <v>105</v>
      </c>
      <c r="D35" s="106">
        <v>24759</v>
      </c>
      <c r="E35" s="107">
        <v>45935</v>
      </c>
      <c r="F35" s="107">
        <v>31746.5</v>
      </c>
      <c r="G35" s="107">
        <v>23450</v>
      </c>
      <c r="H35" s="173">
        <v>21502.5</v>
      </c>
      <c r="I35" s="174">
        <v>147393</v>
      </c>
      <c r="J35" s="111"/>
    </row>
    <row r="36" spans="2:10">
      <c r="B36" s="220" t="s">
        <v>110</v>
      </c>
      <c r="C36" s="85" t="s">
        <v>100</v>
      </c>
      <c r="D36" s="105">
        <v>7678</v>
      </c>
      <c r="E36" s="105">
        <v>7151</v>
      </c>
      <c r="F36" s="105">
        <v>8252</v>
      </c>
      <c r="G36" s="105">
        <v>7681</v>
      </c>
      <c r="H36" s="86">
        <v>7593</v>
      </c>
      <c r="I36" s="87">
        <v>38355</v>
      </c>
      <c r="J36" s="109">
        <v>3807</v>
      </c>
    </row>
    <row r="37" spans="2:10">
      <c r="B37" s="221"/>
      <c r="C37" s="82" t="s">
        <v>101</v>
      </c>
      <c r="D37" s="104">
        <v>780</v>
      </c>
      <c r="E37" s="104">
        <v>756</v>
      </c>
      <c r="F37" s="104">
        <v>629</v>
      </c>
      <c r="G37" s="104">
        <v>763</v>
      </c>
      <c r="H37" s="83">
        <v>789</v>
      </c>
      <c r="I37" s="88">
        <v>3717</v>
      </c>
      <c r="J37" s="109">
        <v>3807</v>
      </c>
    </row>
    <row r="38" spans="2:10" s="102" customFormat="1">
      <c r="B38" s="221"/>
      <c r="C38" s="103" t="s">
        <v>102</v>
      </c>
      <c r="D38" s="104">
        <v>28574.799999999999</v>
      </c>
      <c r="E38" s="104">
        <v>36475.9</v>
      </c>
      <c r="F38" s="104">
        <v>28720</v>
      </c>
      <c r="G38" s="104">
        <v>23746.2</v>
      </c>
      <c r="H38" s="83">
        <v>92876.900000000023</v>
      </c>
      <c r="I38" s="88">
        <v>210393.80000000002</v>
      </c>
      <c r="J38" s="111"/>
    </row>
    <row r="39" spans="2:10">
      <c r="B39" s="221"/>
      <c r="C39" s="84" t="s">
        <v>103</v>
      </c>
      <c r="D39" s="104">
        <v>24</v>
      </c>
      <c r="E39" s="104">
        <v>26</v>
      </c>
      <c r="F39" s="104">
        <v>31</v>
      </c>
      <c r="G39" s="104">
        <v>26</v>
      </c>
      <c r="H39" s="83">
        <v>40</v>
      </c>
      <c r="I39" s="88">
        <v>147</v>
      </c>
    </row>
    <row r="40" spans="2:10">
      <c r="B40" s="221"/>
      <c r="C40" s="84" t="s">
        <v>104</v>
      </c>
      <c r="D40" s="104">
        <v>7</v>
      </c>
      <c r="E40" s="104">
        <v>8</v>
      </c>
      <c r="F40" s="104">
        <v>2</v>
      </c>
      <c r="G40" s="104">
        <v>6</v>
      </c>
      <c r="H40" s="83">
        <v>5</v>
      </c>
      <c r="I40" s="88">
        <v>28</v>
      </c>
    </row>
    <row r="41" spans="2:10" s="102" customFormat="1" ht="15.75" thickBot="1">
      <c r="B41" s="222"/>
      <c r="C41" s="101" t="s">
        <v>105</v>
      </c>
      <c r="D41" s="106">
        <v>84743</v>
      </c>
      <c r="E41" s="106">
        <v>91417</v>
      </c>
      <c r="F41" s="106">
        <v>87403</v>
      </c>
      <c r="G41" s="106">
        <v>95136</v>
      </c>
      <c r="H41" s="173">
        <v>404365.6</v>
      </c>
      <c r="I41" s="174">
        <v>763064.6</v>
      </c>
      <c r="J41" s="111"/>
    </row>
    <row r="42" spans="2:10" ht="15.75" thickBot="1">
      <c r="B42" s="89"/>
      <c r="C42" s="90"/>
      <c r="D42" s="108"/>
      <c r="E42" s="108"/>
      <c r="F42" s="108"/>
      <c r="G42" s="108"/>
      <c r="H42" s="91"/>
      <c r="I42" s="92"/>
    </row>
    <row r="43" spans="2:10">
      <c r="B43" s="220" t="s">
        <v>111</v>
      </c>
      <c r="C43" s="85" t="s">
        <v>100</v>
      </c>
      <c r="D43" s="105">
        <v>18326</v>
      </c>
      <c r="E43" s="105">
        <v>17646</v>
      </c>
      <c r="F43" s="105">
        <v>20329</v>
      </c>
      <c r="G43" s="105">
        <v>17917</v>
      </c>
      <c r="H43" s="105">
        <v>17435</v>
      </c>
      <c r="I43" s="87">
        <v>91653</v>
      </c>
    </row>
    <row r="44" spans="2:10">
      <c r="B44" s="221"/>
      <c r="C44" s="82" t="s">
        <v>101</v>
      </c>
      <c r="D44" s="104">
        <v>2612</v>
      </c>
      <c r="E44" s="104">
        <v>2430</v>
      </c>
      <c r="F44" s="104">
        <v>2089</v>
      </c>
      <c r="G44" s="104">
        <v>2392</v>
      </c>
      <c r="H44" s="104">
        <v>2464</v>
      </c>
      <c r="I44" s="88">
        <v>11987</v>
      </c>
    </row>
    <row r="45" spans="2:10" s="102" customFormat="1">
      <c r="B45" s="221"/>
      <c r="C45" s="103" t="s">
        <v>102</v>
      </c>
      <c r="D45" s="104">
        <v>160178.69999999998</v>
      </c>
      <c r="E45" s="104">
        <v>116968.30000000002</v>
      </c>
      <c r="F45" s="104">
        <v>150849.20000000001</v>
      </c>
      <c r="G45" s="104">
        <v>172525</v>
      </c>
      <c r="H45" s="104">
        <v>226995.80000000002</v>
      </c>
      <c r="I45" s="88">
        <v>827517</v>
      </c>
      <c r="J45" s="111"/>
    </row>
    <row r="46" spans="2:10">
      <c r="B46" s="221"/>
      <c r="C46" s="84" t="s">
        <v>103</v>
      </c>
      <c r="D46" s="104">
        <v>125</v>
      </c>
      <c r="E46" s="104">
        <v>115</v>
      </c>
      <c r="F46" s="104">
        <v>121</v>
      </c>
      <c r="G46" s="104">
        <v>119</v>
      </c>
      <c r="H46" s="104">
        <v>169</v>
      </c>
      <c r="I46" s="88">
        <v>649</v>
      </c>
    </row>
    <row r="47" spans="2:10">
      <c r="B47" s="221"/>
      <c r="C47" s="84" t="s">
        <v>104</v>
      </c>
      <c r="D47" s="104">
        <v>25</v>
      </c>
      <c r="E47" s="104">
        <v>16</v>
      </c>
      <c r="F47" s="104">
        <v>8</v>
      </c>
      <c r="G47" s="104">
        <v>22</v>
      </c>
      <c r="H47" s="104">
        <v>17</v>
      </c>
      <c r="I47" s="88">
        <v>88</v>
      </c>
    </row>
    <row r="48" spans="2:10" s="102" customFormat="1" ht="15.75" thickBot="1">
      <c r="B48" s="222"/>
      <c r="C48" s="101" t="s">
        <v>105</v>
      </c>
      <c r="D48" s="106">
        <v>741737</v>
      </c>
      <c r="E48" s="106">
        <v>609259.19999999995</v>
      </c>
      <c r="F48" s="106">
        <v>573987.5</v>
      </c>
      <c r="G48" s="106">
        <v>498159</v>
      </c>
      <c r="H48" s="106">
        <v>1002910.2999999999</v>
      </c>
      <c r="I48" s="174">
        <v>3426053</v>
      </c>
      <c r="J48" s="111"/>
    </row>
    <row r="50" spans="2:10" s="96" customFormat="1">
      <c r="B50" s="112" t="s">
        <v>114</v>
      </c>
      <c r="C50" s="112"/>
      <c r="D50" s="112"/>
      <c r="E50" s="112"/>
      <c r="F50" s="112"/>
      <c r="G50" s="112"/>
      <c r="H50" s="113">
        <v>2</v>
      </c>
      <c r="I50" s="112"/>
      <c r="J50" s="114"/>
    </row>
    <row r="51" spans="2:10" s="96" customFormat="1">
      <c r="B51" s="112" t="s">
        <v>113</v>
      </c>
      <c r="C51" s="112"/>
      <c r="D51" s="112"/>
      <c r="E51" s="112"/>
      <c r="F51" s="112"/>
      <c r="G51" s="112"/>
      <c r="H51" s="113">
        <v>9</v>
      </c>
      <c r="I51" s="112"/>
      <c r="J51" s="114"/>
    </row>
    <row r="52" spans="2:10" s="96" customFormat="1">
      <c r="B52" s="114" t="s">
        <v>115</v>
      </c>
      <c r="C52" s="114"/>
      <c r="D52" s="114"/>
      <c r="E52" s="114"/>
      <c r="F52" s="114"/>
      <c r="G52" s="114"/>
      <c r="H52" s="113">
        <v>4</v>
      </c>
      <c r="I52" s="114"/>
      <c r="J52" s="114"/>
    </row>
    <row r="53" spans="2:10" s="96" customFormat="1">
      <c r="B53" s="114" t="s">
        <v>116</v>
      </c>
      <c r="C53" s="114"/>
      <c r="D53" s="114"/>
      <c r="E53" s="114"/>
      <c r="F53" s="114"/>
      <c r="G53" s="114"/>
      <c r="H53" s="113">
        <v>10</v>
      </c>
      <c r="I53" s="114"/>
      <c r="J53" s="114"/>
    </row>
    <row r="54" spans="2:10" s="96" customFormat="1">
      <c r="B54" s="114" t="s">
        <v>117</v>
      </c>
      <c r="C54" s="114"/>
      <c r="D54" s="114"/>
      <c r="E54" s="114"/>
      <c r="F54" s="114"/>
      <c r="G54" s="114"/>
      <c r="H54" s="113">
        <v>8</v>
      </c>
      <c r="I54" s="114"/>
      <c r="J54" s="114"/>
    </row>
    <row r="55" spans="2:10" s="96" customFormat="1">
      <c r="B55" s="114" t="s">
        <v>118</v>
      </c>
      <c r="C55" s="114"/>
      <c r="D55" s="114"/>
      <c r="E55" s="114"/>
      <c r="F55" s="114"/>
      <c r="G55" s="114"/>
      <c r="H55" s="113">
        <v>6</v>
      </c>
      <c r="I55" s="114"/>
      <c r="J55" s="114"/>
    </row>
  </sheetData>
  <mergeCells count="8">
    <mergeCell ref="B30:B35"/>
    <mergeCell ref="B36:B41"/>
    <mergeCell ref="B43:B48"/>
    <mergeCell ref="B4:I4"/>
    <mergeCell ref="B6:B11"/>
    <mergeCell ref="B12:B17"/>
    <mergeCell ref="B18:B23"/>
    <mergeCell ref="B24:B29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660033"/>
  </sheetPr>
  <dimension ref="A1"/>
  <sheetViews>
    <sheetView workbookViewId="0">
      <selection activeCell="O31" sqref="O31"/>
    </sheetView>
  </sheetViews>
  <sheetFormatPr defaultRowHeight="15"/>
  <sheetData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Priloha 1 MSK</vt:lpstr>
      <vt:lpstr>Příloha 2 požárnost MSK</vt:lpstr>
      <vt:lpstr>Příloha 3 MSK</vt:lpstr>
      <vt:lpstr>Příloha 4 zásahy_JPO1_MSK</vt:lpstr>
      <vt:lpstr>Příloha 5 MSK</vt:lpstr>
      <vt:lpstr>Příloha 6 požáry_za5let</vt:lpstr>
      <vt:lpstr>Grafy k příloze 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Adamec</dc:creator>
  <cp:lastModifiedBy>Kantorova Barbora</cp:lastModifiedBy>
  <dcterms:created xsi:type="dcterms:W3CDTF">2011-06-02T08:46:19Z</dcterms:created>
  <dcterms:modified xsi:type="dcterms:W3CDTF">2013-03-12T15:31:38Z</dcterms:modified>
</cp:coreProperties>
</file>